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29040" windowHeight="17640" activeTab="3"/>
  </bookViews>
  <sheets>
    <sheet name="SKLOP_2" sheetId="2" r:id="rId1"/>
    <sheet name="PODSKLOP 1 " sheetId="1" r:id="rId2"/>
    <sheet name="PODSKLOP 2 " sheetId="3" r:id="rId3"/>
    <sheet name="PODSKLOP 3 " sheetId="4" r:id="rId4"/>
  </sheets>
  <definedNames>
    <definedName name="_xlnm.Print_Titles" localSheetId="1">'PODSKLOP 1 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H32" i="3" s="1"/>
  <c r="I32" i="3" s="1"/>
  <c r="G31" i="3"/>
  <c r="H31" i="3" s="1"/>
  <c r="I31" i="3" s="1"/>
  <c r="G30" i="3"/>
  <c r="H30" i="3" s="1"/>
  <c r="I30" i="3" s="1"/>
  <c r="G29" i="3"/>
  <c r="H29" i="3" s="1"/>
  <c r="I29" i="3" s="1"/>
  <c r="G28" i="3"/>
  <c r="H28" i="3" s="1"/>
  <c r="I28" i="3" s="1"/>
  <c r="G27" i="3"/>
  <c r="H27" i="3" s="1"/>
  <c r="I27" i="3" s="1"/>
  <c r="G26" i="3"/>
  <c r="H26" i="3" s="1"/>
  <c r="I26" i="3" s="1"/>
  <c r="H23" i="3"/>
  <c r="I23" i="3" s="1"/>
  <c r="G23" i="3"/>
  <c r="H22" i="3"/>
  <c r="I22" i="3" s="1"/>
  <c r="G22" i="3"/>
  <c r="H21" i="3"/>
  <c r="I21" i="3" s="1"/>
  <c r="G21" i="3"/>
  <c r="H20" i="3"/>
  <c r="I20" i="3" s="1"/>
  <c r="G20" i="3"/>
  <c r="I19" i="3"/>
  <c r="H19" i="3"/>
  <c r="G19" i="3"/>
  <c r="H18" i="3"/>
  <c r="I18" i="3" s="1"/>
  <c r="G18" i="3"/>
  <c r="H17" i="3"/>
  <c r="I17" i="3" s="1"/>
  <c r="G17" i="3"/>
  <c r="H16" i="3"/>
  <c r="I16" i="3" s="1"/>
  <c r="G16" i="3"/>
  <c r="H15" i="3"/>
  <c r="I15" i="3" s="1"/>
  <c r="G15" i="3"/>
  <c r="H14" i="3"/>
  <c r="I14" i="3" s="1"/>
  <c r="G14" i="3"/>
  <c r="H13" i="3"/>
  <c r="I13" i="3" s="1"/>
  <c r="G13" i="3"/>
  <c r="H12" i="3"/>
  <c r="I12" i="3" s="1"/>
  <c r="G12" i="3"/>
  <c r="H48" i="1"/>
  <c r="I48" i="1" s="1"/>
  <c r="J48" i="1" s="1"/>
  <c r="I47" i="1"/>
  <c r="J47" i="1" s="1"/>
  <c r="H47" i="1"/>
  <c r="H46" i="1"/>
  <c r="I46" i="1" s="1"/>
  <c r="J46" i="1" s="1"/>
  <c r="H45" i="1"/>
  <c r="I45" i="1" s="1"/>
  <c r="J45" i="1" s="1"/>
  <c r="H44" i="1"/>
  <c r="I44" i="1" s="1"/>
  <c r="J44" i="1" s="1"/>
  <c r="I43" i="1"/>
  <c r="J43" i="1" s="1"/>
  <c r="H43" i="1"/>
  <c r="H42" i="1"/>
  <c r="I42" i="1" s="1"/>
  <c r="J42" i="1" s="1"/>
  <c r="H41" i="1"/>
  <c r="I41" i="1" s="1"/>
  <c r="J41" i="1" s="1"/>
  <c r="H40" i="1"/>
  <c r="I40" i="1" s="1"/>
  <c r="J40" i="1" s="1"/>
  <c r="I39" i="1"/>
  <c r="J39" i="1" s="1"/>
  <c r="H39" i="1"/>
  <c r="H38" i="1"/>
  <c r="I38" i="1" s="1"/>
  <c r="J38" i="1" s="1"/>
  <c r="H37" i="1"/>
  <c r="I37" i="1" s="1"/>
  <c r="J37" i="1" s="1"/>
  <c r="H36" i="1"/>
  <c r="I36" i="1" s="1"/>
  <c r="J36" i="1" s="1"/>
  <c r="I35" i="1"/>
  <c r="J35" i="1" s="1"/>
  <c r="H35" i="1"/>
  <c r="H34" i="1"/>
  <c r="I34" i="1" s="1"/>
  <c r="J34" i="1" s="1"/>
  <c r="H33" i="1"/>
  <c r="I33" i="1" s="1"/>
  <c r="J33" i="1" s="1"/>
  <c r="H32" i="1"/>
  <c r="I32" i="1" s="1"/>
  <c r="J32" i="1" s="1"/>
  <c r="I31" i="1"/>
  <c r="J31" i="1" s="1"/>
  <c r="H31" i="1"/>
  <c r="H30" i="1"/>
  <c r="I30" i="1" s="1"/>
  <c r="J30" i="1" s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H24" i="1"/>
  <c r="I24" i="1" s="1"/>
  <c r="J24" i="1" s="1"/>
  <c r="I23" i="1"/>
  <c r="J23" i="1" s="1"/>
  <c r="H23" i="1"/>
  <c r="H22" i="1"/>
  <c r="I22" i="1" s="1"/>
  <c r="J22" i="1" s="1"/>
  <c r="H19" i="1"/>
  <c r="I19" i="1" s="1"/>
  <c r="J19" i="1" s="1"/>
  <c r="H18" i="1"/>
  <c r="I18" i="1" s="1"/>
  <c r="J18" i="1" s="1"/>
  <c r="H17" i="1"/>
  <c r="I17" i="1" s="1"/>
  <c r="J17" i="1" s="1"/>
  <c r="I16" i="1"/>
  <c r="J16" i="1" s="1"/>
  <c r="H16" i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12" i="1" s="1"/>
  <c r="J49" i="1" l="1"/>
  <c r="F18" i="2" s="1"/>
  <c r="I24" i="3"/>
  <c r="F24" i="2" s="1"/>
  <c r="I33" i="3"/>
  <c r="F25" i="2" s="1"/>
  <c r="J20" i="1"/>
  <c r="F17" i="2" s="1"/>
  <c r="D32" i="2" l="1"/>
  <c r="D19" i="2"/>
  <c r="D26" i="2" l="1"/>
  <c r="H15" i="4" l="1"/>
  <c r="I15" i="4" l="1"/>
  <c r="J15" i="4" s="1"/>
  <c r="H14" i="4" l="1"/>
  <c r="I14" i="4" s="1"/>
  <c r="J14" i="4" s="1"/>
  <c r="H13" i="4"/>
  <c r="I13" i="4" s="1"/>
  <c r="J13" i="4" s="1"/>
  <c r="H12" i="4"/>
  <c r="I12" i="4" s="1"/>
  <c r="J12" i="4" s="1"/>
  <c r="J16" i="4" s="1"/>
  <c r="F31" i="2" s="1"/>
  <c r="D25" i="2"/>
  <c r="E25" i="2" s="1"/>
  <c r="D31" i="2" l="1"/>
  <c r="E31" i="2" s="1"/>
  <c r="D24" i="2"/>
  <c r="E24" i="2" s="1"/>
  <c r="D18" i="2" l="1"/>
  <c r="E18" i="2" s="1"/>
  <c r="D17" i="2"/>
  <c r="E17" i="2" s="1"/>
</calcChain>
</file>

<file path=xl/sharedStrings.xml><?xml version="1.0" encoding="utf-8"?>
<sst xmlns="http://schemas.openxmlformats.org/spreadsheetml/2006/main" count="261" uniqueCount="119">
  <si>
    <t>STORITEV</t>
  </si>
  <si>
    <t>KOMBINIRANA VOZILA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</si>
  <si>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</si>
  <si>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</si>
  <si>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</si>
  <si>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</si>
  <si>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</si>
  <si>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</si>
  <si>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</si>
  <si>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</si>
  <si>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</si>
  <si>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</si>
  <si>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</si>
  <si>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</si>
  <si>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</si>
  <si>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</si>
  <si>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</si>
  <si>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</si>
  <si>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</si>
  <si>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</si>
  <si>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</si>
  <si>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</si>
  <si>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</si>
  <si>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30. dan. Rok plačila začne teči naslednji dan od uradnega prejema računa na naslovu naročnika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</si>
  <si>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</si>
  <si>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</si>
  <si>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</si>
  <si>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</si>
  <si>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</si>
  <si>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</si>
  <si>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</si>
  <si>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</si>
  <si>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</si>
  <si>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</si>
  <si>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3. Podsklop: NASTAVITEV GEOMETRIJE PODVOZIJ VOZIL</t>
  </si>
  <si>
    <t>OSEBNA VOZILA</t>
  </si>
  <si>
    <t>A - NASTAVITEV GEOMETRIJE PODVOZIJ VOZIL</t>
  </si>
  <si>
    <t xml:space="preserve">Nastavitev geometrije podvozja </t>
  </si>
  <si>
    <t>Skupaj vrednost v EUR brez DDV</t>
  </si>
  <si>
    <t>22% DDV v EUR</t>
  </si>
  <si>
    <t>3. Podsklop:  Nastavitev geometrije podvozij vozil</t>
  </si>
  <si>
    <t>AVTOBUSI IN TOVORNA VOZILA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</si>
  <si>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</si>
  <si>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</si>
  <si>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</si>
  <si>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</si>
  <si>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</si>
  <si>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</si>
  <si>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</si>
  <si>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</si>
  <si>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</si>
  <si>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</si>
  <si>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</si>
  <si>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</si>
  <si>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</si>
  <si>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</si>
  <si>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</si>
  <si>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</si>
  <si>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</si>
  <si>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</si>
  <si>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</si>
  <si>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</si>
  <si>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</si>
  <si>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</si>
  <si>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</si>
  <si>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</si>
  <si>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</si>
  <si>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</si>
  <si>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</si>
  <si>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 / kpl (vozilo) je všteto: meritev + nastavitev sprednje osi + nastavitev zadnje osi + izpis merilnega protokola + potrošni material</t>
    </r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</si>
  <si>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</si>
  <si>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</si>
  <si>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</si>
  <si>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</si>
  <si>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t>TERENSKA IN SUV VOZILA 4×42</t>
  </si>
  <si>
    <t>CENA v EUR brez DDV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</si>
  <si>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</si>
  <si>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</si>
  <si>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r>
      <t xml:space="preserve">ENOTA MERE
</t>
    </r>
    <r>
      <rPr>
        <sz val="12"/>
        <color theme="1"/>
        <rFont val="Arial"/>
        <family val="2"/>
        <charset val="238"/>
      </rPr>
      <t>kpl = 1 vozilo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</si>
  <si>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</si>
  <si>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</si>
  <si>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</si>
  <si>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</si>
  <si>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</si>
  <si>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</si>
  <si>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</si>
  <si>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</si>
  <si>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</si>
  <si>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</si>
  <si>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</si>
  <si>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t>Vrednost DDV (22 %)</t>
  </si>
  <si>
    <t>CENA v EUR z DDV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</si>
  <si>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</si>
  <si>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</si>
  <si>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</si>
  <si>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</si>
  <si>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</si>
  <si>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</si>
  <si>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</si>
  <si>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</si>
  <si>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</si>
  <si>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</si>
  <si>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</si>
  <si>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</si>
  <si>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</si>
  <si>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</si>
  <si>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</si>
  <si>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B -NASLOV IZVAJANJE STORITVE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</si>
  <si>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</si>
  <si>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C - NASLOV  IZVAJANJA STORITVE</t>
  </si>
  <si>
    <t>B - NASLOV  NASLOV  IZVAJANJA STORITVE</t>
  </si>
  <si>
    <t>Okvirne količine</t>
  </si>
  <si>
    <t>CENA v EUR na enoto mere brez DDV</t>
  </si>
  <si>
    <t>CENA v EUR z DDV
 na enoto mere</t>
  </si>
  <si>
    <t xml:space="preserve">SKUPAJ VREDNOST v EUR z DDV
 </t>
  </si>
  <si>
    <t>Vrednost DDV
 (22 %)
 na enoto mere</t>
  </si>
  <si>
    <t>Vrednost DDV
 (22 %) na enoto mere</t>
  </si>
  <si>
    <t xml:space="preserve">2.  sklop: Maribor
</t>
  </si>
  <si>
    <r>
      <t xml:space="preserve">Lokacija - naslov naročnika: </t>
    </r>
    <r>
      <rPr>
        <b/>
        <sz val="12"/>
        <color rgb="FF0000FF"/>
        <rFont val="Arial"/>
        <family val="2"/>
        <charset val="238"/>
      </rPr>
      <t>Vojašnica Generala Maistra (GM), Ramovševa 2, 2000 Maribor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</si>
</sst>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7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3" fillId="3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 vertical="justify" wrapText="1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2" fillId="5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6" fillId="0" borderId="4" xfId="0" applyFont="1" applyFill="1" applyBorder="1" applyAlignment="1" applyProtection="1">
      <alignment horizontal="left" vertical="center" wrapText="1"/>
      <protection hidden="1"/>
    </xf>
    <xf numFmtId="0" fontId="6" fillId="0" borderId="8" xfId="0" applyFont="1" applyFill="1" applyBorder="1" applyAlignment="1" applyProtection="1">
      <alignment horizontal="left" vertical="center" wrapText="1"/>
      <protection hidden="1"/>
    </xf>
    <xf numFmtId="0" fontId="6" fillId="0" borderId="7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6" fillId="7" borderId="5" xfId="0" applyFont="1" applyFill="1" applyBorder="1" applyAlignment="1" applyProtection="1">
      <alignment horizontal="left" vertical="center"/>
      <protection hidden="1"/>
    </xf>
    <xf numFmtId="0" fontId="6" fillId="7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3" xfId="0" applyFont="1" applyFill="1" applyBorder="1" applyAlignment="1" applyProtection="1">
      <alignment horizontal="left" vertical="center"/>
      <protection hidden="1"/>
    </xf>
    <xf numFmtId="0" fontId="2" fillId="4" borderId="14" xfId="0" applyFont="1" applyFill="1" applyBorder="1" applyAlignment="1" applyProtection="1">
      <alignment horizontal="left" vertical="center"/>
      <protection hidden="1"/>
    </xf>
    <xf numFmtId="0" fontId="6" fillId="3" borderId="5" xfId="0" applyNumberFormat="1" applyFont="1" applyFill="1" applyBorder="1" applyAlignment="1" applyProtection="1">
      <alignment horizontal="center" vertical="center"/>
      <protection locked="0" hidden="1"/>
    </xf>
    <xf numFmtId="0" fontId="6" fillId="3" borderId="0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0" fillId="0" borderId="7" xfId="0" applyBorder="1" applyAlignment="1">
      <alignment vertical="center"/>
    </xf>
    <xf numFmtId="0" fontId="2" fillId="0" borderId="0" xfId="0" applyFont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21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7"/>
  <sheetViews>
    <sheetView zoomScale="85" zoomScaleNormal="85" workbookViewId="0">
      <pane ySplit="3" topLeftCell="A4" activePane="bottomLeft" state="frozen"/>
      <selection pane="bottomLeft" activeCell="D26" sqref="D26:F26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96</v>
      </c>
    </row>
    <row r="3" spans="3:7" ht="18.75" customHeight="1" x14ac:dyDescent="0.2">
      <c r="C3" s="109" t="s">
        <v>117</v>
      </c>
      <c r="D3" s="109"/>
      <c r="E3" s="17"/>
      <c r="F3" s="17"/>
    </row>
    <row r="4" spans="3:7" ht="30" customHeight="1" x14ac:dyDescent="0.25">
      <c r="C4" s="10"/>
    </row>
    <row r="5" spans="3:7" ht="15.75" x14ac:dyDescent="0.2">
      <c r="C5" s="115" t="s">
        <v>95</v>
      </c>
      <c r="D5" s="115"/>
      <c r="E5" s="115"/>
      <c r="F5" s="115"/>
      <c r="G5" s="115"/>
    </row>
    <row r="6" spans="3:7" ht="15.75" x14ac:dyDescent="0.25">
      <c r="C6" s="10"/>
      <c r="G6" s="2"/>
    </row>
    <row r="7" spans="3:7" s="18" customFormat="1" ht="19.5" customHeight="1" x14ac:dyDescent="0.2">
      <c r="C7" s="19" t="s">
        <v>42</v>
      </c>
      <c r="D7" s="116"/>
      <c r="E7" s="116"/>
      <c r="F7" s="116"/>
      <c r="G7" s="20"/>
    </row>
    <row r="8" spans="3:7" x14ac:dyDescent="0.2">
      <c r="G8" s="2"/>
    </row>
    <row r="9" spans="3:7" ht="15.75" x14ac:dyDescent="0.2">
      <c r="C9" s="21" t="s">
        <v>24</v>
      </c>
      <c r="D9" s="84"/>
      <c r="G9" s="2"/>
    </row>
    <row r="10" spans="3:7" ht="15.75" x14ac:dyDescent="0.2">
      <c r="C10" s="21" t="s">
        <v>25</v>
      </c>
      <c r="D10" s="85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5"/>
      <c r="D13" s="75"/>
      <c r="G13" s="2"/>
    </row>
    <row r="14" spans="3:7" ht="15.75" x14ac:dyDescent="0.25">
      <c r="C14" s="3" t="s">
        <v>73</v>
      </c>
      <c r="D14" s="3"/>
      <c r="E14" s="3"/>
      <c r="F14" s="3"/>
      <c r="G14" s="1" t="s">
        <v>49</v>
      </c>
    </row>
    <row r="15" spans="3:7" x14ac:dyDescent="0.2">
      <c r="C15" s="4"/>
    </row>
    <row r="16" spans="3:7" ht="15.75" x14ac:dyDescent="0.25">
      <c r="C16" s="4"/>
      <c r="D16" s="5" t="s">
        <v>38</v>
      </c>
      <c r="E16" s="5" t="s">
        <v>39</v>
      </c>
      <c r="F16" s="5" t="s">
        <v>28</v>
      </c>
    </row>
    <row r="17" spans="3:7" s="6" customFormat="1" ht="15.75" x14ac:dyDescent="0.25">
      <c r="C17" s="7" t="s">
        <v>26</v>
      </c>
      <c r="D17" s="91">
        <f>F17*100/122</f>
        <v>0</v>
      </c>
      <c r="E17" s="91">
        <f>F17-D17</f>
        <v>0</v>
      </c>
      <c r="F17" s="91">
        <f>'PODSKLOP 1 '!J20</f>
        <v>0</v>
      </c>
      <c r="G17" s="1"/>
    </row>
    <row r="18" spans="3:7" ht="15.75" x14ac:dyDescent="0.25">
      <c r="C18" s="7" t="s">
        <v>27</v>
      </c>
      <c r="D18" s="91">
        <f>F18*100/122</f>
        <v>0</v>
      </c>
      <c r="E18" s="91">
        <f>F18-D18</f>
        <v>0</v>
      </c>
      <c r="F18" s="91">
        <f>'PODSKLOP 1 '!J49</f>
        <v>0</v>
      </c>
    </row>
    <row r="19" spans="3:7" ht="17.25" customHeight="1" x14ac:dyDescent="0.2">
      <c r="C19" s="8" t="s">
        <v>103</v>
      </c>
      <c r="D19" s="117">
        <f>'PODSKLOP 1 '!E51</f>
        <v>0</v>
      </c>
      <c r="E19" s="118"/>
      <c r="F19" s="118"/>
    </row>
    <row r="20" spans="3:7" x14ac:dyDescent="0.2">
      <c r="C20" s="4"/>
      <c r="D20" s="9"/>
    </row>
    <row r="21" spans="3:7" ht="15.75" x14ac:dyDescent="0.25">
      <c r="C21" s="122" t="s">
        <v>29</v>
      </c>
      <c r="D21" s="122"/>
      <c r="E21" s="122"/>
      <c r="F21" s="122"/>
    </row>
    <row r="22" spans="3:7" x14ac:dyDescent="0.2">
      <c r="C22" s="4"/>
    </row>
    <row r="23" spans="3:7" ht="15.75" x14ac:dyDescent="0.25">
      <c r="C23" s="4"/>
      <c r="D23" s="5" t="s">
        <v>38</v>
      </c>
      <c r="E23" s="5" t="s">
        <v>39</v>
      </c>
      <c r="F23" s="5" t="s">
        <v>28</v>
      </c>
    </row>
    <row r="24" spans="3:7" ht="15.75" x14ac:dyDescent="0.2">
      <c r="C24" s="7" t="s">
        <v>30</v>
      </c>
      <c r="D24" s="92">
        <f>F24*100/122</f>
        <v>0</v>
      </c>
      <c r="E24" s="92">
        <f>F24-D24</f>
        <v>0</v>
      </c>
      <c r="F24" s="92">
        <f>'PODSKLOP 2 '!I24</f>
        <v>0</v>
      </c>
    </row>
    <row r="25" spans="3:7" ht="15.75" x14ac:dyDescent="0.2">
      <c r="C25" s="7" t="s">
        <v>33</v>
      </c>
      <c r="D25" s="92">
        <f>F25*100/122</f>
        <v>0</v>
      </c>
      <c r="E25" s="92">
        <f>F25-D25</f>
        <v>0</v>
      </c>
      <c r="F25" s="92">
        <f>'PODSKLOP 2 '!I33</f>
        <v>0</v>
      </c>
    </row>
    <row r="26" spans="3:7" ht="17.25" customHeight="1" x14ac:dyDescent="0.2">
      <c r="C26" s="8" t="s">
        <v>103</v>
      </c>
      <c r="D26" s="121">
        <f>'PODSKLOP 2 '!D35:G35</f>
        <v>0</v>
      </c>
      <c r="E26" s="121"/>
      <c r="F26" s="121"/>
    </row>
    <row r="27" spans="3:7" x14ac:dyDescent="0.2">
      <c r="C27" s="4"/>
    </row>
    <row r="28" spans="3:7" ht="15.75" x14ac:dyDescent="0.25">
      <c r="C28" s="122" t="s">
        <v>40</v>
      </c>
      <c r="D28" s="122"/>
      <c r="E28" s="122"/>
      <c r="F28" s="122"/>
    </row>
    <row r="29" spans="3:7" x14ac:dyDescent="0.2">
      <c r="C29" s="4"/>
    </row>
    <row r="30" spans="3:7" s="10" customFormat="1" ht="15.75" x14ac:dyDescent="0.25">
      <c r="C30" s="4"/>
      <c r="D30" s="5" t="s">
        <v>38</v>
      </c>
      <c r="E30" s="5" t="s">
        <v>39</v>
      </c>
      <c r="F30" s="5" t="s">
        <v>28</v>
      </c>
      <c r="G30" s="1"/>
    </row>
    <row r="31" spans="3:7" s="10" customFormat="1" ht="15.75" x14ac:dyDescent="0.25">
      <c r="C31" s="7" t="s">
        <v>36</v>
      </c>
      <c r="D31" s="92">
        <f>F31*100/122</f>
        <v>0</v>
      </c>
      <c r="E31" s="92">
        <f>F31-D31</f>
        <v>0</v>
      </c>
      <c r="F31" s="92">
        <f>'PODSKLOP 3 '!J16</f>
        <v>0</v>
      </c>
      <c r="G31" s="1"/>
    </row>
    <row r="32" spans="3:7" ht="20.25" customHeight="1" x14ac:dyDescent="0.2">
      <c r="C32" s="8" t="s">
        <v>107</v>
      </c>
      <c r="D32" s="117">
        <f>'PODSKLOP 3 '!E18</f>
        <v>0</v>
      </c>
      <c r="E32" s="118"/>
      <c r="F32" s="118"/>
    </row>
    <row r="33" spans="2:11" ht="20.25" customHeight="1" x14ac:dyDescent="0.2">
      <c r="C33" s="83"/>
      <c r="D33" s="83"/>
      <c r="E33" s="83"/>
      <c r="F33" s="83"/>
    </row>
    <row r="34" spans="2:11" x14ac:dyDescent="0.2">
      <c r="C34" s="2"/>
      <c r="D34" s="2"/>
    </row>
    <row r="35" spans="2:11" x14ac:dyDescent="0.2">
      <c r="B35" s="11"/>
      <c r="C35" s="119" t="s">
        <v>45</v>
      </c>
      <c r="D35" s="120"/>
    </row>
    <row r="36" spans="2:11" x14ac:dyDescent="0.2">
      <c r="C36" s="2"/>
      <c r="D36" s="2"/>
    </row>
    <row r="38" spans="2:11" ht="15.75" customHeight="1" x14ac:dyDescent="0.2"/>
    <row r="39" spans="2:11" ht="15.75" x14ac:dyDescent="0.25">
      <c r="C39" s="12"/>
      <c r="E39" s="12"/>
      <c r="F39" s="12"/>
      <c r="G39" s="13"/>
      <c r="H39" s="13"/>
      <c r="I39" s="13"/>
      <c r="J39" s="13"/>
      <c r="K39" s="13"/>
    </row>
    <row r="40" spans="2:11" ht="20.25" customHeight="1" x14ac:dyDescent="0.2">
      <c r="C40" s="14" t="s">
        <v>21</v>
      </c>
      <c r="D40" s="110" t="s">
        <v>98</v>
      </c>
      <c r="E40" s="110"/>
      <c r="F40" s="110"/>
    </row>
    <row r="41" spans="2:11" ht="18" customHeight="1" x14ac:dyDescent="0.2">
      <c r="C41" s="15" t="s">
        <v>22</v>
      </c>
      <c r="D41" s="111" t="s">
        <v>23</v>
      </c>
      <c r="E41" s="111"/>
      <c r="F41" s="111"/>
    </row>
    <row r="42" spans="2:11" ht="15.75" x14ac:dyDescent="0.2">
      <c r="C42" s="16"/>
      <c r="D42" s="2"/>
      <c r="E42" s="2"/>
      <c r="F42" s="2"/>
    </row>
    <row r="43" spans="2:11" ht="34.5" customHeight="1" x14ac:dyDescent="0.2">
      <c r="B43" s="4"/>
      <c r="C43" s="112" t="s">
        <v>99</v>
      </c>
      <c r="D43" s="113"/>
      <c r="E43" s="113"/>
      <c r="F43" s="113"/>
      <c r="G43" s="113"/>
      <c r="H43" s="4"/>
      <c r="I43" s="4"/>
      <c r="J43" s="4"/>
      <c r="K43" s="4"/>
    </row>
    <row r="44" spans="2:11" ht="47.25" customHeight="1" x14ac:dyDescent="0.2">
      <c r="B44" s="4"/>
      <c r="C44" s="112" t="s">
        <v>97</v>
      </c>
      <c r="D44" s="113"/>
      <c r="E44" s="113"/>
      <c r="F44" s="113"/>
      <c r="G44" s="4"/>
      <c r="H44" s="4"/>
      <c r="I44" s="4"/>
      <c r="J44" s="4"/>
      <c r="K44" s="4"/>
    </row>
    <row r="45" spans="2:11" ht="16.5" customHeight="1" x14ac:dyDescent="0.2">
      <c r="C45" s="114" t="s">
        <v>47</v>
      </c>
      <c r="D45" s="114"/>
      <c r="E45" s="114"/>
      <c r="F45" s="114"/>
    </row>
    <row r="46" spans="2:11" ht="16.5" customHeight="1" x14ac:dyDescent="0.2">
      <c r="C46" s="69" t="s">
        <v>46</v>
      </c>
      <c r="D46" s="69"/>
      <c r="E46" s="69"/>
      <c r="F46" s="69"/>
    </row>
    <row r="47" spans="2:11" ht="16.5" customHeight="1" x14ac:dyDescent="0.2">
      <c r="C47" s="82"/>
      <c r="D47" s="82"/>
      <c r="E47" s="82"/>
      <c r="F47" s="82"/>
    </row>
  </sheetData>
  <sheetProtection selectLockedCells="1"/>
  <mergeCells count="14">
    <mergeCell ref="C45:F45"/>
    <mergeCell ref="C5:G5"/>
    <mergeCell ref="D7:F7"/>
    <mergeCell ref="D32:F32"/>
    <mergeCell ref="C35:D35"/>
    <mergeCell ref="D26:F26"/>
    <mergeCell ref="C21:F21"/>
    <mergeCell ref="C28:F28"/>
    <mergeCell ref="D19:F19"/>
    <mergeCell ref="C3:D3"/>
    <mergeCell ref="D40:F40"/>
    <mergeCell ref="D41:F41"/>
    <mergeCell ref="C44:F44"/>
    <mergeCell ref="C43:G43"/>
  </mergeCells>
  <conditionalFormatting sqref="D19:F19">
    <cfRule type="containsBlanks" dxfId="20" priority="4">
      <formula>LEN(TRIM(D19))=0</formula>
    </cfRule>
  </conditionalFormatting>
  <conditionalFormatting sqref="D7:F7 D9:D10">
    <cfRule type="containsBlanks" dxfId="19" priority="5">
      <formula>LEN(TRIM(D7))=0</formula>
    </cfRule>
  </conditionalFormatting>
  <conditionalFormatting sqref="B35">
    <cfRule type="containsBlanks" dxfId="18" priority="6">
      <formula>LEN(TRIM(B35))=0</formula>
    </cfRule>
  </conditionalFormatting>
  <conditionalFormatting sqref="D32:F32">
    <cfRule type="containsBlanks" dxfId="17" priority="1">
      <formula>LEN(TRIM(D32))=0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topLeftCell="B1" zoomScale="86" zoomScaleNormal="86" workbookViewId="0">
      <pane ySplit="10" topLeftCell="A11" activePane="bottomLeft" state="frozen"/>
      <selection pane="bottomLeft" activeCell="F22" sqref="F22:F48"/>
    </sheetView>
  </sheetViews>
  <sheetFormatPr defaultRowHeight="15" x14ac:dyDescent="0.25"/>
  <cols>
    <col min="1" max="1" width="5.7109375" style="4" customWidth="1"/>
    <col min="2" max="2" width="10.42578125" style="35" customWidth="1"/>
    <col min="3" max="3" width="31.28515625" style="35" customWidth="1"/>
    <col min="4" max="4" width="53.28515625" style="4" customWidth="1"/>
    <col min="5" max="5" width="15.7109375" style="35" customWidth="1"/>
    <col min="6" max="6" width="21.140625" style="4" bestFit="1" customWidth="1"/>
    <col min="7" max="7" width="14.5703125" style="4" customWidth="1"/>
    <col min="8" max="8" width="23.42578125" style="4" bestFit="1" customWidth="1"/>
    <col min="9" max="9" width="14.28515625" style="4" customWidth="1"/>
    <col min="10" max="10" width="19.85546875" style="4" customWidth="1"/>
    <col min="11" max="16384" width="9.140625" style="4"/>
  </cols>
  <sheetData>
    <row r="1" spans="1:10" ht="15.75" x14ac:dyDescent="0.25">
      <c r="A1" s="22"/>
      <c r="B1" s="23"/>
      <c r="C1" s="23"/>
      <c r="D1" s="24"/>
      <c r="E1" s="24"/>
      <c r="F1" s="24"/>
      <c r="G1" s="24"/>
    </row>
    <row r="2" spans="1:10" ht="15.75" x14ac:dyDescent="0.25">
      <c r="A2" s="22"/>
      <c r="B2" s="16" t="s">
        <v>100</v>
      </c>
      <c r="C2" s="16"/>
      <c r="D2" s="24"/>
      <c r="E2" s="24"/>
      <c r="F2" s="24"/>
      <c r="G2" s="25"/>
    </row>
    <row r="3" spans="1:10" ht="15.75" x14ac:dyDescent="0.25">
      <c r="A3" s="22"/>
      <c r="B3" s="140" t="s">
        <v>102</v>
      </c>
      <c r="C3" s="140"/>
      <c r="D3" s="140"/>
      <c r="E3" s="140"/>
      <c r="F3" s="140"/>
      <c r="G3" s="140"/>
      <c r="H3" s="140"/>
    </row>
    <row r="4" spans="1:10" ht="15.75" x14ac:dyDescent="0.25">
      <c r="A4" s="26"/>
      <c r="B4" s="27"/>
      <c r="C4" s="28"/>
      <c r="D4" s="29"/>
      <c r="E4" s="29"/>
      <c r="F4" s="29"/>
      <c r="G4" s="29"/>
    </row>
    <row r="5" spans="1:10" ht="19.5" customHeight="1" x14ac:dyDescent="0.25">
      <c r="A5" s="30"/>
      <c r="B5" s="150" t="s">
        <v>117</v>
      </c>
      <c r="C5" s="150"/>
      <c r="D5" s="31"/>
      <c r="E5" s="31"/>
      <c r="F5" s="31"/>
      <c r="G5" s="31"/>
    </row>
    <row r="6" spans="1:10" ht="15.75" x14ac:dyDescent="0.25">
      <c r="A6" s="32"/>
      <c r="B6" s="32"/>
      <c r="C6" s="32"/>
      <c r="D6" s="31"/>
      <c r="E6" s="31"/>
      <c r="F6" s="31"/>
      <c r="G6" s="31"/>
    </row>
    <row r="7" spans="1:10" s="34" customFormat="1" ht="24" customHeight="1" x14ac:dyDescent="0.25">
      <c r="A7" s="33"/>
      <c r="B7" s="138" t="s">
        <v>4</v>
      </c>
      <c r="C7" s="139"/>
      <c r="D7" s="139"/>
      <c r="E7" s="139"/>
      <c r="F7" s="139"/>
      <c r="G7" s="139"/>
      <c r="H7" s="139"/>
      <c r="I7" s="139"/>
      <c r="J7" s="139"/>
    </row>
    <row r="8" spans="1:10" ht="8.25" customHeight="1" x14ac:dyDescent="0.25"/>
    <row r="9" spans="1:10" ht="72" customHeight="1" x14ac:dyDescent="0.25">
      <c r="A9" s="36"/>
      <c r="B9" s="37" t="s">
        <v>88</v>
      </c>
      <c r="C9" s="37" t="s">
        <v>89</v>
      </c>
      <c r="D9" s="38" t="s">
        <v>0</v>
      </c>
      <c r="E9" s="37" t="s">
        <v>76</v>
      </c>
      <c r="F9" s="37" t="s">
        <v>111</v>
      </c>
      <c r="G9" s="37" t="s">
        <v>112</v>
      </c>
      <c r="H9" s="107" t="s">
        <v>116</v>
      </c>
      <c r="I9" s="37" t="s">
        <v>113</v>
      </c>
      <c r="J9" s="37" t="s">
        <v>114</v>
      </c>
    </row>
    <row r="10" spans="1:10" ht="12" customHeight="1" x14ac:dyDescent="0.25">
      <c r="A10" s="39"/>
      <c r="B10" s="40">
        <v>1</v>
      </c>
      <c r="C10" s="40">
        <v>2</v>
      </c>
      <c r="D10" s="40">
        <v>3</v>
      </c>
      <c r="E10" s="40">
        <v>4</v>
      </c>
      <c r="F10" s="40"/>
      <c r="G10" s="41">
        <v>5</v>
      </c>
      <c r="H10" s="40">
        <v>6</v>
      </c>
      <c r="I10" s="40">
        <v>7</v>
      </c>
      <c r="J10" s="40">
        <v>7</v>
      </c>
    </row>
    <row r="11" spans="1:10" ht="15.75" x14ac:dyDescent="0.25">
      <c r="A11" s="39"/>
      <c r="B11" s="141" t="s">
        <v>26</v>
      </c>
      <c r="C11" s="142"/>
      <c r="D11" s="142"/>
      <c r="E11" s="142"/>
      <c r="F11" s="142"/>
      <c r="G11" s="142"/>
      <c r="H11" s="142"/>
      <c r="I11" s="142"/>
      <c r="J11" s="143"/>
    </row>
    <row r="12" spans="1:10" x14ac:dyDescent="0.2">
      <c r="A12" s="42"/>
      <c r="B12" s="79">
        <v>1</v>
      </c>
      <c r="C12" s="79" t="s">
        <v>50</v>
      </c>
      <c r="D12" s="44" t="s">
        <v>5</v>
      </c>
      <c r="E12" s="80" t="s">
        <v>3</v>
      </c>
      <c r="F12" s="80">
        <v>80</v>
      </c>
      <c r="G12" s="95"/>
      <c r="H12" s="96">
        <f>G12*0.22</f>
        <v>0</v>
      </c>
      <c r="I12" s="97">
        <f>G12+H12</f>
        <v>0</v>
      </c>
      <c r="J12" s="98">
        <f>F12*I12</f>
        <v>0</v>
      </c>
    </row>
    <row r="13" spans="1:10" x14ac:dyDescent="0.2">
      <c r="A13" s="42"/>
      <c r="B13" s="79">
        <v>2</v>
      </c>
      <c r="C13" s="79" t="s">
        <v>50</v>
      </c>
      <c r="D13" s="44" t="s">
        <v>6</v>
      </c>
      <c r="E13" s="80" t="s">
        <v>3</v>
      </c>
      <c r="F13" s="80">
        <v>40</v>
      </c>
      <c r="G13" s="95"/>
      <c r="H13" s="96">
        <f t="shared" ref="H13:H19" si="0">G13*0.22</f>
        <v>0</v>
      </c>
      <c r="I13" s="97">
        <f t="shared" ref="I13:I19" si="1">G13+H13</f>
        <v>0</v>
      </c>
      <c r="J13" s="98">
        <f t="shared" ref="J13:J19" si="2">F13*I13</f>
        <v>0</v>
      </c>
    </row>
    <row r="14" spans="1:10" x14ac:dyDescent="0.2">
      <c r="A14" s="42"/>
      <c r="B14" s="79">
        <v>3</v>
      </c>
      <c r="C14" s="79" t="s">
        <v>50</v>
      </c>
      <c r="D14" s="44" t="s">
        <v>7</v>
      </c>
      <c r="E14" s="80" t="s">
        <v>3</v>
      </c>
      <c r="F14" s="80">
        <v>20</v>
      </c>
      <c r="G14" s="95"/>
      <c r="H14" s="96">
        <f t="shared" si="0"/>
        <v>0</v>
      </c>
      <c r="I14" s="97">
        <f t="shared" si="1"/>
        <v>0</v>
      </c>
      <c r="J14" s="98">
        <f t="shared" si="2"/>
        <v>0</v>
      </c>
    </row>
    <row r="15" spans="1:10" x14ac:dyDescent="0.2">
      <c r="A15" s="42"/>
      <c r="B15" s="79">
        <v>4</v>
      </c>
      <c r="C15" s="79" t="s">
        <v>50</v>
      </c>
      <c r="D15" s="44" t="s">
        <v>8</v>
      </c>
      <c r="E15" s="80" t="s">
        <v>3</v>
      </c>
      <c r="F15" s="80">
        <v>20</v>
      </c>
      <c r="G15" s="95"/>
      <c r="H15" s="96">
        <f t="shared" si="0"/>
        <v>0</v>
      </c>
      <c r="I15" s="97">
        <f t="shared" si="1"/>
        <v>0</v>
      </c>
      <c r="J15" s="98">
        <f t="shared" si="2"/>
        <v>0</v>
      </c>
    </row>
    <row r="16" spans="1:10" x14ac:dyDescent="0.2">
      <c r="A16" s="42"/>
      <c r="B16" s="79">
        <v>5</v>
      </c>
      <c r="C16" s="79" t="s">
        <v>51</v>
      </c>
      <c r="D16" s="44" t="s">
        <v>9</v>
      </c>
      <c r="E16" s="80" t="s">
        <v>3</v>
      </c>
      <c r="F16" s="80">
        <v>40</v>
      </c>
      <c r="G16" s="95"/>
      <c r="H16" s="96">
        <f t="shared" si="0"/>
        <v>0</v>
      </c>
      <c r="I16" s="97">
        <f t="shared" si="1"/>
        <v>0</v>
      </c>
      <c r="J16" s="98">
        <f t="shared" si="2"/>
        <v>0</v>
      </c>
    </row>
    <row r="17" spans="1:10" x14ac:dyDescent="0.2">
      <c r="A17" s="42"/>
      <c r="B17" s="79">
        <v>6</v>
      </c>
      <c r="C17" s="79" t="s">
        <v>51</v>
      </c>
      <c r="D17" s="44" t="s">
        <v>10</v>
      </c>
      <c r="E17" s="80" t="s">
        <v>3</v>
      </c>
      <c r="F17" s="80">
        <v>10</v>
      </c>
      <c r="G17" s="95"/>
      <c r="H17" s="96">
        <f t="shared" si="0"/>
        <v>0</v>
      </c>
      <c r="I17" s="97">
        <f t="shared" si="1"/>
        <v>0</v>
      </c>
      <c r="J17" s="98">
        <f t="shared" si="2"/>
        <v>0</v>
      </c>
    </row>
    <row r="18" spans="1:10" x14ac:dyDescent="0.2">
      <c r="A18" s="42"/>
      <c r="B18" s="79">
        <v>7</v>
      </c>
      <c r="C18" s="79" t="s">
        <v>72</v>
      </c>
      <c r="D18" s="44" t="s">
        <v>9</v>
      </c>
      <c r="E18" s="80" t="s">
        <v>3</v>
      </c>
      <c r="F18" s="80">
        <v>90</v>
      </c>
      <c r="G18" s="95"/>
      <c r="H18" s="96">
        <f t="shared" si="0"/>
        <v>0</v>
      </c>
      <c r="I18" s="97">
        <f t="shared" si="1"/>
        <v>0</v>
      </c>
      <c r="J18" s="98">
        <f t="shared" si="2"/>
        <v>0</v>
      </c>
    </row>
    <row r="19" spans="1:10" x14ac:dyDescent="0.2">
      <c r="A19" s="42"/>
      <c r="B19" s="79">
        <v>8</v>
      </c>
      <c r="C19" s="79" t="s">
        <v>72</v>
      </c>
      <c r="D19" s="44" t="s">
        <v>10</v>
      </c>
      <c r="E19" s="80" t="s">
        <v>3</v>
      </c>
      <c r="F19" s="80">
        <v>20</v>
      </c>
      <c r="G19" s="95"/>
      <c r="H19" s="96">
        <f t="shared" si="0"/>
        <v>0</v>
      </c>
      <c r="I19" s="97">
        <f t="shared" si="1"/>
        <v>0</v>
      </c>
      <c r="J19" s="98">
        <f t="shared" si="2"/>
        <v>0</v>
      </c>
    </row>
    <row r="20" spans="1:10" ht="15.75" x14ac:dyDescent="0.25">
      <c r="A20" s="42"/>
      <c r="B20" s="144" t="s">
        <v>104</v>
      </c>
      <c r="C20" s="145"/>
      <c r="D20" s="145"/>
      <c r="E20" s="145"/>
      <c r="F20" s="145"/>
      <c r="G20" s="145"/>
      <c r="H20" s="145"/>
      <c r="I20" s="146"/>
      <c r="J20" s="99">
        <f>SUM(J12:J19)</f>
        <v>0</v>
      </c>
    </row>
    <row r="21" spans="1:10" ht="15.75" customHeight="1" x14ac:dyDescent="0.25">
      <c r="A21" s="39"/>
      <c r="B21" s="147" t="s">
        <v>44</v>
      </c>
      <c r="C21" s="148"/>
      <c r="D21" s="148"/>
      <c r="E21" s="148"/>
      <c r="F21" s="148"/>
      <c r="G21" s="148"/>
      <c r="H21" s="148"/>
      <c r="I21" s="148"/>
      <c r="J21" s="149"/>
    </row>
    <row r="22" spans="1:10" ht="15.75" x14ac:dyDescent="0.2">
      <c r="A22" s="39"/>
      <c r="B22" s="86">
        <v>1</v>
      </c>
      <c r="C22" s="87" t="s">
        <v>50</v>
      </c>
      <c r="D22" s="88" t="s">
        <v>11</v>
      </c>
      <c r="E22" s="89" t="s">
        <v>2</v>
      </c>
      <c r="F22" s="89">
        <v>120</v>
      </c>
      <c r="G22" s="100"/>
      <c r="H22" s="101">
        <f>G22*0.22</f>
        <v>0</v>
      </c>
      <c r="I22" s="102">
        <f t="shared" ref="I22:I48" si="3">G22+H22</f>
        <v>0</v>
      </c>
      <c r="J22" s="98">
        <f>F22*I22</f>
        <v>0</v>
      </c>
    </row>
    <row r="23" spans="1:10" x14ac:dyDescent="0.2">
      <c r="A23" s="46"/>
      <c r="B23" s="43">
        <v>2</v>
      </c>
      <c r="C23" s="79" t="s">
        <v>50</v>
      </c>
      <c r="D23" s="44" t="s">
        <v>5</v>
      </c>
      <c r="E23" s="45" t="s">
        <v>2</v>
      </c>
      <c r="F23" s="89">
        <v>60</v>
      </c>
      <c r="G23" s="100"/>
      <c r="H23" s="101">
        <f t="shared" ref="H23:H48" si="4">G23*0.22</f>
        <v>0</v>
      </c>
      <c r="I23" s="102">
        <f t="shared" si="3"/>
        <v>0</v>
      </c>
      <c r="J23" s="98">
        <f t="shared" ref="J23:J48" si="5">F23*I23</f>
        <v>0</v>
      </c>
    </row>
    <row r="24" spans="1:10" x14ac:dyDescent="0.2">
      <c r="A24" s="46"/>
      <c r="B24" s="43">
        <v>3</v>
      </c>
      <c r="C24" s="79" t="s">
        <v>50</v>
      </c>
      <c r="D24" s="44" t="s">
        <v>6</v>
      </c>
      <c r="E24" s="45" t="s">
        <v>2</v>
      </c>
      <c r="F24" s="89">
        <v>30</v>
      </c>
      <c r="G24" s="100"/>
      <c r="H24" s="101">
        <f t="shared" si="4"/>
        <v>0</v>
      </c>
      <c r="I24" s="102">
        <f t="shared" si="3"/>
        <v>0</v>
      </c>
      <c r="J24" s="98">
        <f t="shared" si="5"/>
        <v>0</v>
      </c>
    </row>
    <row r="25" spans="1:10" x14ac:dyDescent="0.2">
      <c r="A25" s="46"/>
      <c r="B25" s="43">
        <v>4</v>
      </c>
      <c r="C25" s="79" t="s">
        <v>50</v>
      </c>
      <c r="D25" s="44" t="s">
        <v>7</v>
      </c>
      <c r="E25" s="45" t="s">
        <v>2</v>
      </c>
      <c r="F25" s="89">
        <v>30</v>
      </c>
      <c r="G25" s="100"/>
      <c r="H25" s="101">
        <f t="shared" si="4"/>
        <v>0</v>
      </c>
      <c r="I25" s="102">
        <f t="shared" si="3"/>
        <v>0</v>
      </c>
      <c r="J25" s="98">
        <f t="shared" si="5"/>
        <v>0</v>
      </c>
    </row>
    <row r="26" spans="1:10" x14ac:dyDescent="0.2">
      <c r="A26" s="42"/>
      <c r="B26" s="43">
        <v>5</v>
      </c>
      <c r="C26" s="79" t="s">
        <v>50</v>
      </c>
      <c r="D26" s="44" t="s">
        <v>8</v>
      </c>
      <c r="E26" s="45" t="s">
        <v>2</v>
      </c>
      <c r="F26" s="89">
        <v>20</v>
      </c>
      <c r="G26" s="100"/>
      <c r="H26" s="101">
        <f t="shared" si="4"/>
        <v>0</v>
      </c>
      <c r="I26" s="102">
        <f t="shared" si="3"/>
        <v>0</v>
      </c>
      <c r="J26" s="98">
        <f t="shared" si="5"/>
        <v>0</v>
      </c>
    </row>
    <row r="27" spans="1:10" x14ac:dyDescent="0.2">
      <c r="A27" s="42"/>
      <c r="B27" s="43">
        <v>6</v>
      </c>
      <c r="C27" s="79" t="s">
        <v>50</v>
      </c>
      <c r="D27" s="44" t="s">
        <v>52</v>
      </c>
      <c r="E27" s="45" t="s">
        <v>2</v>
      </c>
      <c r="F27" s="89">
        <v>40</v>
      </c>
      <c r="G27" s="100"/>
      <c r="H27" s="101">
        <f t="shared" si="4"/>
        <v>0</v>
      </c>
      <c r="I27" s="102">
        <f t="shared" si="3"/>
        <v>0</v>
      </c>
      <c r="J27" s="98">
        <f t="shared" si="5"/>
        <v>0</v>
      </c>
    </row>
    <row r="28" spans="1:10" x14ac:dyDescent="0.2">
      <c r="A28" s="42"/>
      <c r="B28" s="43">
        <v>7</v>
      </c>
      <c r="C28" s="79" t="s">
        <v>50</v>
      </c>
      <c r="D28" s="44" t="s">
        <v>53</v>
      </c>
      <c r="E28" s="45" t="s">
        <v>2</v>
      </c>
      <c r="F28" s="89">
        <v>40</v>
      </c>
      <c r="G28" s="100"/>
      <c r="H28" s="101">
        <f t="shared" si="4"/>
        <v>0</v>
      </c>
      <c r="I28" s="102">
        <f t="shared" si="3"/>
        <v>0</v>
      </c>
      <c r="J28" s="98">
        <f t="shared" si="5"/>
        <v>0</v>
      </c>
    </row>
    <row r="29" spans="1:10" x14ac:dyDescent="0.2">
      <c r="A29" s="42"/>
      <c r="B29" s="43">
        <v>8</v>
      </c>
      <c r="C29" s="79" t="s">
        <v>50</v>
      </c>
      <c r="D29" s="44" t="s">
        <v>12</v>
      </c>
      <c r="E29" s="45" t="s">
        <v>2</v>
      </c>
      <c r="F29" s="89">
        <v>60</v>
      </c>
      <c r="G29" s="100"/>
      <c r="H29" s="101">
        <f t="shared" si="4"/>
        <v>0</v>
      </c>
      <c r="I29" s="102">
        <f t="shared" si="3"/>
        <v>0</v>
      </c>
      <c r="J29" s="98">
        <f t="shared" si="5"/>
        <v>0</v>
      </c>
    </row>
    <row r="30" spans="1:10" x14ac:dyDescent="0.2">
      <c r="A30" s="42"/>
      <c r="B30" s="43">
        <v>9</v>
      </c>
      <c r="C30" s="79" t="s">
        <v>50</v>
      </c>
      <c r="D30" s="44" t="s">
        <v>13</v>
      </c>
      <c r="E30" s="45" t="s">
        <v>2</v>
      </c>
      <c r="F30" s="89">
        <v>30</v>
      </c>
      <c r="G30" s="100"/>
      <c r="H30" s="101">
        <f t="shared" si="4"/>
        <v>0</v>
      </c>
      <c r="I30" s="102">
        <f t="shared" si="3"/>
        <v>0</v>
      </c>
      <c r="J30" s="98">
        <f t="shared" si="5"/>
        <v>0</v>
      </c>
    </row>
    <row r="31" spans="1:10" x14ac:dyDescent="0.2">
      <c r="A31" s="42"/>
      <c r="B31" s="43">
        <v>10</v>
      </c>
      <c r="C31" s="79" t="s">
        <v>50</v>
      </c>
      <c r="D31" s="44" t="s">
        <v>14</v>
      </c>
      <c r="E31" s="45" t="s">
        <v>2</v>
      </c>
      <c r="F31" s="89">
        <v>30</v>
      </c>
      <c r="G31" s="100"/>
      <c r="H31" s="101">
        <f t="shared" si="4"/>
        <v>0</v>
      </c>
      <c r="I31" s="102">
        <f t="shared" si="3"/>
        <v>0</v>
      </c>
      <c r="J31" s="98">
        <f t="shared" si="5"/>
        <v>0</v>
      </c>
    </row>
    <row r="32" spans="1:10" x14ac:dyDescent="0.2">
      <c r="A32" s="42"/>
      <c r="B32" s="43">
        <v>11</v>
      </c>
      <c r="C32" s="79" t="s">
        <v>50</v>
      </c>
      <c r="D32" s="44" t="s">
        <v>15</v>
      </c>
      <c r="E32" s="45" t="s">
        <v>2</v>
      </c>
      <c r="F32" s="89">
        <v>20</v>
      </c>
      <c r="G32" s="100"/>
      <c r="H32" s="101">
        <f t="shared" si="4"/>
        <v>0</v>
      </c>
      <c r="I32" s="102">
        <f t="shared" si="3"/>
        <v>0</v>
      </c>
      <c r="J32" s="98">
        <f t="shared" si="5"/>
        <v>0</v>
      </c>
    </row>
    <row r="33" spans="1:10" x14ac:dyDescent="0.2">
      <c r="A33" s="42"/>
      <c r="B33" s="43">
        <v>12</v>
      </c>
      <c r="C33" s="79" t="s">
        <v>50</v>
      </c>
      <c r="D33" s="81" t="s">
        <v>81</v>
      </c>
      <c r="E33" s="45" t="s">
        <v>2</v>
      </c>
      <c r="F33" s="89">
        <v>180</v>
      </c>
      <c r="G33" s="100"/>
      <c r="H33" s="101">
        <f t="shared" si="4"/>
        <v>0</v>
      </c>
      <c r="I33" s="102">
        <f t="shared" si="3"/>
        <v>0</v>
      </c>
      <c r="J33" s="98">
        <f t="shared" si="5"/>
        <v>0</v>
      </c>
    </row>
    <row r="34" spans="1:10" x14ac:dyDescent="0.2">
      <c r="A34" s="42"/>
      <c r="B34" s="43">
        <v>13</v>
      </c>
      <c r="C34" s="79" t="s">
        <v>50</v>
      </c>
      <c r="D34" s="44" t="s">
        <v>86</v>
      </c>
      <c r="E34" s="45" t="s">
        <v>2</v>
      </c>
      <c r="F34" s="89">
        <v>20</v>
      </c>
      <c r="G34" s="100"/>
      <c r="H34" s="101">
        <f t="shared" si="4"/>
        <v>0</v>
      </c>
      <c r="I34" s="102">
        <f t="shared" si="3"/>
        <v>0</v>
      </c>
      <c r="J34" s="98">
        <f t="shared" si="5"/>
        <v>0</v>
      </c>
    </row>
    <row r="35" spans="1:10" ht="15.75" x14ac:dyDescent="0.2">
      <c r="A35" s="23"/>
      <c r="B35" s="43">
        <v>14</v>
      </c>
      <c r="C35" s="79" t="s">
        <v>51</v>
      </c>
      <c r="D35" s="44" t="s">
        <v>16</v>
      </c>
      <c r="E35" s="45" t="s">
        <v>2</v>
      </c>
      <c r="F35" s="89">
        <v>90</v>
      </c>
      <c r="G35" s="100"/>
      <c r="H35" s="101">
        <f t="shared" si="4"/>
        <v>0</v>
      </c>
      <c r="I35" s="102">
        <f t="shared" si="3"/>
        <v>0</v>
      </c>
      <c r="J35" s="98">
        <f t="shared" si="5"/>
        <v>0</v>
      </c>
    </row>
    <row r="36" spans="1:10" x14ac:dyDescent="0.2">
      <c r="A36" s="42"/>
      <c r="B36" s="43">
        <v>15</v>
      </c>
      <c r="C36" s="79" t="s">
        <v>51</v>
      </c>
      <c r="D36" s="44" t="s">
        <v>9</v>
      </c>
      <c r="E36" s="45" t="s">
        <v>2</v>
      </c>
      <c r="F36" s="89">
        <v>40</v>
      </c>
      <c r="G36" s="100"/>
      <c r="H36" s="101">
        <f t="shared" si="4"/>
        <v>0</v>
      </c>
      <c r="I36" s="102">
        <f t="shared" si="3"/>
        <v>0</v>
      </c>
      <c r="J36" s="98">
        <f t="shared" si="5"/>
        <v>0</v>
      </c>
    </row>
    <row r="37" spans="1:10" x14ac:dyDescent="0.2">
      <c r="A37" s="42"/>
      <c r="B37" s="43">
        <v>16</v>
      </c>
      <c r="C37" s="79" t="s">
        <v>51</v>
      </c>
      <c r="D37" s="44" t="s">
        <v>10</v>
      </c>
      <c r="E37" s="45" t="s">
        <v>2</v>
      </c>
      <c r="F37" s="89">
        <v>20</v>
      </c>
      <c r="G37" s="100"/>
      <c r="H37" s="101">
        <f t="shared" si="4"/>
        <v>0</v>
      </c>
      <c r="I37" s="102">
        <f t="shared" si="3"/>
        <v>0</v>
      </c>
      <c r="J37" s="98">
        <f t="shared" si="5"/>
        <v>0</v>
      </c>
    </row>
    <row r="38" spans="1:10" x14ac:dyDescent="0.2">
      <c r="A38" s="42"/>
      <c r="B38" s="43">
        <v>17</v>
      </c>
      <c r="C38" s="79" t="s">
        <v>51</v>
      </c>
      <c r="D38" s="44" t="s">
        <v>18</v>
      </c>
      <c r="E38" s="45" t="s">
        <v>2</v>
      </c>
      <c r="F38" s="89">
        <v>40</v>
      </c>
      <c r="G38" s="100"/>
      <c r="H38" s="101">
        <f t="shared" si="4"/>
        <v>0</v>
      </c>
      <c r="I38" s="102">
        <f t="shared" si="3"/>
        <v>0</v>
      </c>
      <c r="J38" s="98">
        <f t="shared" si="5"/>
        <v>0</v>
      </c>
    </row>
    <row r="39" spans="1:10" x14ac:dyDescent="0.2">
      <c r="A39" s="42"/>
      <c r="B39" s="43">
        <v>18</v>
      </c>
      <c r="C39" s="79" t="s">
        <v>51</v>
      </c>
      <c r="D39" s="44" t="s">
        <v>54</v>
      </c>
      <c r="E39" s="45" t="s">
        <v>2</v>
      </c>
      <c r="F39" s="89">
        <v>20</v>
      </c>
      <c r="G39" s="100"/>
      <c r="H39" s="101">
        <f t="shared" si="4"/>
        <v>0</v>
      </c>
      <c r="I39" s="102">
        <f t="shared" si="3"/>
        <v>0</v>
      </c>
      <c r="J39" s="98">
        <f t="shared" si="5"/>
        <v>0</v>
      </c>
    </row>
    <row r="40" spans="1:10" x14ac:dyDescent="0.2">
      <c r="A40" s="42"/>
      <c r="B40" s="43">
        <v>19</v>
      </c>
      <c r="C40" s="79" t="s">
        <v>51</v>
      </c>
      <c r="D40" s="81" t="s">
        <v>80</v>
      </c>
      <c r="E40" s="45" t="s">
        <v>2</v>
      </c>
      <c r="F40" s="89">
        <v>40</v>
      </c>
      <c r="G40" s="100"/>
      <c r="H40" s="101">
        <f t="shared" si="4"/>
        <v>0</v>
      </c>
      <c r="I40" s="102">
        <f t="shared" si="3"/>
        <v>0</v>
      </c>
      <c r="J40" s="98">
        <f t="shared" si="5"/>
        <v>0</v>
      </c>
    </row>
    <row r="41" spans="1:10" x14ac:dyDescent="0.2">
      <c r="A41" s="42"/>
      <c r="B41" s="43">
        <v>20</v>
      </c>
      <c r="C41" s="79" t="s">
        <v>51</v>
      </c>
      <c r="D41" s="44" t="s">
        <v>85</v>
      </c>
      <c r="E41" s="45" t="s">
        <v>2</v>
      </c>
      <c r="F41" s="89">
        <v>10</v>
      </c>
      <c r="G41" s="100"/>
      <c r="H41" s="101">
        <f t="shared" si="4"/>
        <v>0</v>
      </c>
      <c r="I41" s="102">
        <f t="shared" si="3"/>
        <v>0</v>
      </c>
      <c r="J41" s="98">
        <f t="shared" si="5"/>
        <v>0</v>
      </c>
    </row>
    <row r="42" spans="1:10" x14ac:dyDescent="0.2">
      <c r="A42" s="42"/>
      <c r="B42" s="43">
        <v>21</v>
      </c>
      <c r="C42" s="79" t="s">
        <v>72</v>
      </c>
      <c r="D42" s="44" t="s">
        <v>16</v>
      </c>
      <c r="E42" s="45" t="s">
        <v>2</v>
      </c>
      <c r="F42" s="89">
        <v>200</v>
      </c>
      <c r="G42" s="100"/>
      <c r="H42" s="101">
        <f t="shared" si="4"/>
        <v>0</v>
      </c>
      <c r="I42" s="102">
        <f t="shared" si="3"/>
        <v>0</v>
      </c>
      <c r="J42" s="98">
        <f t="shared" si="5"/>
        <v>0</v>
      </c>
    </row>
    <row r="43" spans="1:10" ht="15.75" x14ac:dyDescent="0.2">
      <c r="A43" s="23"/>
      <c r="B43" s="43">
        <v>22</v>
      </c>
      <c r="C43" s="79" t="s">
        <v>72</v>
      </c>
      <c r="D43" s="44" t="s">
        <v>9</v>
      </c>
      <c r="E43" s="45" t="s">
        <v>2</v>
      </c>
      <c r="F43" s="89">
        <v>100</v>
      </c>
      <c r="G43" s="100"/>
      <c r="H43" s="101">
        <f t="shared" si="4"/>
        <v>0</v>
      </c>
      <c r="I43" s="102">
        <f t="shared" si="3"/>
        <v>0</v>
      </c>
      <c r="J43" s="98">
        <f t="shared" si="5"/>
        <v>0</v>
      </c>
    </row>
    <row r="44" spans="1:10" x14ac:dyDescent="0.2">
      <c r="A44" s="42"/>
      <c r="B44" s="43">
        <v>23</v>
      </c>
      <c r="C44" s="79" t="s">
        <v>72</v>
      </c>
      <c r="D44" s="44" t="s">
        <v>17</v>
      </c>
      <c r="E44" s="45" t="s">
        <v>2</v>
      </c>
      <c r="F44" s="89">
        <v>30</v>
      </c>
      <c r="G44" s="100"/>
      <c r="H44" s="101">
        <f t="shared" si="4"/>
        <v>0</v>
      </c>
      <c r="I44" s="102">
        <f t="shared" si="3"/>
        <v>0</v>
      </c>
      <c r="J44" s="98">
        <f t="shared" si="5"/>
        <v>0</v>
      </c>
    </row>
    <row r="45" spans="1:10" x14ac:dyDescent="0.2">
      <c r="A45" s="42"/>
      <c r="B45" s="43">
        <v>24</v>
      </c>
      <c r="C45" s="79" t="s">
        <v>72</v>
      </c>
      <c r="D45" s="44" t="s">
        <v>18</v>
      </c>
      <c r="E45" s="45" t="s">
        <v>2</v>
      </c>
      <c r="F45" s="89">
        <v>100</v>
      </c>
      <c r="G45" s="100"/>
      <c r="H45" s="101">
        <f t="shared" si="4"/>
        <v>0</v>
      </c>
      <c r="I45" s="102">
        <f t="shared" si="3"/>
        <v>0</v>
      </c>
      <c r="J45" s="98">
        <f t="shared" si="5"/>
        <v>0</v>
      </c>
    </row>
    <row r="46" spans="1:10" x14ac:dyDescent="0.2">
      <c r="A46" s="42"/>
      <c r="B46" s="43">
        <v>25</v>
      </c>
      <c r="C46" s="79" t="s">
        <v>72</v>
      </c>
      <c r="D46" s="44" t="s">
        <v>54</v>
      </c>
      <c r="E46" s="45" t="s">
        <v>2</v>
      </c>
      <c r="F46" s="89">
        <v>30</v>
      </c>
      <c r="G46" s="100"/>
      <c r="H46" s="101">
        <f t="shared" si="4"/>
        <v>0</v>
      </c>
      <c r="I46" s="102">
        <f t="shared" si="3"/>
        <v>0</v>
      </c>
      <c r="J46" s="98">
        <f t="shared" si="5"/>
        <v>0</v>
      </c>
    </row>
    <row r="47" spans="1:10" x14ac:dyDescent="0.2">
      <c r="A47" s="42"/>
      <c r="B47" s="43">
        <v>26</v>
      </c>
      <c r="C47" s="79" t="s">
        <v>72</v>
      </c>
      <c r="D47" s="81" t="s">
        <v>79</v>
      </c>
      <c r="E47" s="45" t="s">
        <v>2</v>
      </c>
      <c r="F47" s="89">
        <v>80</v>
      </c>
      <c r="G47" s="100"/>
      <c r="H47" s="101">
        <f t="shared" si="4"/>
        <v>0</v>
      </c>
      <c r="I47" s="102">
        <f t="shared" si="3"/>
        <v>0</v>
      </c>
      <c r="J47" s="98">
        <f t="shared" si="5"/>
        <v>0</v>
      </c>
    </row>
    <row r="48" spans="1:10" ht="30" x14ac:dyDescent="0.2">
      <c r="A48" s="42"/>
      <c r="B48" s="43">
        <v>27</v>
      </c>
      <c r="C48" s="79" t="s">
        <v>72</v>
      </c>
      <c r="D48" s="44" t="s">
        <v>87</v>
      </c>
      <c r="E48" s="45" t="s">
        <v>2</v>
      </c>
      <c r="F48" s="89">
        <v>30</v>
      </c>
      <c r="G48" s="100"/>
      <c r="H48" s="101">
        <f t="shared" si="4"/>
        <v>0</v>
      </c>
      <c r="I48" s="102">
        <f t="shared" si="3"/>
        <v>0</v>
      </c>
      <c r="J48" s="98">
        <f t="shared" si="5"/>
        <v>0</v>
      </c>
    </row>
    <row r="49" spans="1:10" ht="15.75" x14ac:dyDescent="0.25">
      <c r="A49" s="42"/>
      <c r="B49" s="135" t="s">
        <v>105</v>
      </c>
      <c r="C49" s="136"/>
      <c r="D49" s="136"/>
      <c r="E49" s="136"/>
      <c r="F49" s="136"/>
      <c r="G49" s="136"/>
      <c r="H49" s="136"/>
      <c r="I49" s="137"/>
      <c r="J49" s="99">
        <f>SUM(J22:J48)</f>
        <v>0</v>
      </c>
    </row>
    <row r="50" spans="1:10" ht="15.75" x14ac:dyDescent="0.25">
      <c r="B50" s="129" t="s">
        <v>109</v>
      </c>
      <c r="C50" s="130"/>
      <c r="D50" s="130"/>
      <c r="E50" s="130"/>
      <c r="F50" s="130"/>
      <c r="G50" s="130"/>
      <c r="H50" s="130"/>
      <c r="I50" s="130"/>
      <c r="J50" s="131"/>
    </row>
    <row r="51" spans="1:10" s="46" customFormat="1" ht="32.25" customHeight="1" x14ac:dyDescent="0.25">
      <c r="A51" s="47"/>
      <c r="B51" s="123" t="s">
        <v>43</v>
      </c>
      <c r="C51" s="124"/>
      <c r="D51" s="125"/>
      <c r="E51" s="132"/>
      <c r="F51" s="133"/>
      <c r="G51" s="133"/>
      <c r="H51" s="133"/>
      <c r="I51" s="133"/>
      <c r="J51" s="134"/>
    </row>
    <row r="52" spans="1:10" s="46" customFormat="1" x14ac:dyDescent="0.25">
      <c r="A52" s="47"/>
      <c r="B52" s="47"/>
      <c r="C52" s="47"/>
      <c r="D52" s="47"/>
      <c r="E52" s="47"/>
      <c r="F52" s="47"/>
      <c r="G52" s="47"/>
      <c r="H52" s="48"/>
    </row>
    <row r="53" spans="1:10" s="46" customFormat="1" ht="21.75" customHeight="1" x14ac:dyDescent="0.25">
      <c r="A53" s="49"/>
      <c r="B53" s="22" t="s">
        <v>108</v>
      </c>
      <c r="C53" s="22"/>
      <c r="D53" s="22"/>
      <c r="E53" s="22"/>
      <c r="H53" s="50"/>
    </row>
    <row r="54" spans="1:10" s="46" customFormat="1" ht="15.75" customHeight="1" x14ac:dyDescent="0.25">
      <c r="A54" s="49"/>
      <c r="B54" s="128" t="s">
        <v>118</v>
      </c>
      <c r="C54" s="128"/>
      <c r="D54" s="128"/>
      <c r="E54" s="128"/>
      <c r="F54" s="128"/>
      <c r="G54" s="128"/>
      <c r="H54" s="50"/>
    </row>
    <row r="55" spans="1:10" s="46" customFormat="1" ht="15.75" x14ac:dyDescent="0.25">
      <c r="A55" s="51"/>
      <c r="B55" s="51"/>
      <c r="C55" s="51"/>
      <c r="D55" s="51"/>
      <c r="E55" s="52"/>
      <c r="F55" s="53"/>
      <c r="G55" s="53"/>
      <c r="H55" s="50"/>
    </row>
    <row r="56" spans="1:10" s="46" customFormat="1" ht="109.5" customHeight="1" x14ac:dyDescent="0.25">
      <c r="A56" s="49"/>
      <c r="B56" s="127" t="s">
        <v>94</v>
      </c>
      <c r="C56" s="127"/>
      <c r="D56" s="127"/>
      <c r="E56" s="127"/>
      <c r="F56" s="127"/>
      <c r="G56" s="127"/>
      <c r="H56" s="127"/>
    </row>
    <row r="57" spans="1:10" s="46" customFormat="1" ht="91.5" customHeight="1" x14ac:dyDescent="0.25">
      <c r="A57" s="54"/>
      <c r="B57" s="126" t="s">
        <v>92</v>
      </c>
      <c r="C57" s="126"/>
      <c r="D57" s="126"/>
      <c r="E57" s="126"/>
      <c r="F57" s="126"/>
      <c r="G57" s="126"/>
      <c r="H57" s="126"/>
    </row>
    <row r="58" spans="1:10" s="46" customFormat="1" x14ac:dyDescent="0.25">
      <c r="A58" s="47"/>
      <c r="B58" s="47"/>
      <c r="C58" s="47"/>
      <c r="D58" s="47"/>
      <c r="E58" s="47"/>
      <c r="F58" s="47"/>
      <c r="G58" s="47"/>
      <c r="H58" s="48"/>
    </row>
    <row r="59" spans="1:10" s="46" customFormat="1" x14ac:dyDescent="0.2">
      <c r="A59" s="11" t="s">
        <v>49</v>
      </c>
      <c r="B59" s="55" t="s">
        <v>45</v>
      </c>
      <c r="C59" s="56"/>
      <c r="D59" s="47"/>
      <c r="E59" s="47"/>
      <c r="F59" s="47"/>
      <c r="G59" s="47"/>
      <c r="H59" s="48"/>
    </row>
    <row r="60" spans="1:10" s="46" customFormat="1" ht="24.75" customHeight="1" x14ac:dyDescent="0.25">
      <c r="A60" s="49"/>
      <c r="B60" s="49"/>
      <c r="C60" s="49"/>
      <c r="D60" s="49"/>
      <c r="E60" s="49"/>
      <c r="F60" s="49"/>
      <c r="G60" s="49"/>
      <c r="H60" s="50"/>
    </row>
    <row r="61" spans="1:10" s="46" customFormat="1" ht="15.75" x14ac:dyDescent="0.25">
      <c r="A61" s="49"/>
      <c r="B61" s="49"/>
      <c r="C61" s="49"/>
      <c r="D61" s="49"/>
      <c r="E61" s="57"/>
      <c r="F61" s="49"/>
      <c r="G61" s="49"/>
      <c r="H61" s="50"/>
    </row>
    <row r="62" spans="1:10" s="46" customFormat="1" ht="24" customHeight="1" x14ac:dyDescent="0.25">
      <c r="A62" s="51"/>
      <c r="B62" s="51"/>
      <c r="C62" s="51"/>
      <c r="D62" s="51"/>
      <c r="E62" s="52"/>
      <c r="F62" s="53"/>
      <c r="G62" s="53"/>
      <c r="H62" s="50"/>
    </row>
    <row r="63" spans="1:10" s="46" customFormat="1" x14ac:dyDescent="0.25">
      <c r="E63" s="58"/>
    </row>
    <row r="64" spans="1:10" s="46" customFormat="1" x14ac:dyDescent="0.25">
      <c r="E64" s="58"/>
    </row>
    <row r="65" spans="1:8" s="46" customFormat="1" ht="15.75" x14ac:dyDescent="0.25">
      <c r="A65" s="54"/>
      <c r="E65" s="58"/>
    </row>
    <row r="66" spans="1:8" s="46" customFormat="1" ht="15" customHeight="1" x14ac:dyDescent="0.25">
      <c r="A66" s="59"/>
      <c r="B66" s="59"/>
      <c r="C66" s="59"/>
      <c r="D66" s="59"/>
      <c r="E66" s="59"/>
      <c r="F66" s="59"/>
      <c r="G66" s="59"/>
      <c r="H66" s="59"/>
    </row>
    <row r="67" spans="1:8" s="46" customFormat="1" x14ac:dyDescent="0.25">
      <c r="A67" s="60"/>
      <c r="B67" s="60"/>
      <c r="C67" s="60"/>
      <c r="D67" s="60"/>
      <c r="E67" s="60"/>
      <c r="F67" s="60"/>
    </row>
    <row r="71" spans="1:8" x14ac:dyDescent="0.25">
      <c r="D71" s="69"/>
    </row>
  </sheetData>
  <sheetProtection selectLockedCells="1" autoFilter="0"/>
  <mergeCells count="13">
    <mergeCell ref="B49:I49"/>
    <mergeCell ref="B7:J7"/>
    <mergeCell ref="B3:H3"/>
    <mergeCell ref="B11:J11"/>
    <mergeCell ref="B20:I20"/>
    <mergeCell ref="B21:J21"/>
    <mergeCell ref="B5:C5"/>
    <mergeCell ref="B51:D51"/>
    <mergeCell ref="B57:H57"/>
    <mergeCell ref="B56:H56"/>
    <mergeCell ref="B54:G54"/>
    <mergeCell ref="B50:J50"/>
    <mergeCell ref="E51:J51"/>
  </mergeCells>
  <conditionalFormatting sqref="A59">
    <cfRule type="containsBlanks" dxfId="16" priority="48">
      <formula>LEN(TRIM(A59))=0</formula>
    </cfRule>
  </conditionalFormatting>
  <conditionalFormatting sqref="G12:G19">
    <cfRule type="containsBlanks" dxfId="15" priority="1">
      <formula>LEN(TRIM(G12))=0</formula>
    </cfRule>
  </conditionalFormatting>
  <conditionalFormatting sqref="G12:G19">
    <cfRule type="containsBlanks" dxfId="14" priority="2">
      <formula>LEN(TRIM(G12))=0</formula>
    </cfRule>
  </conditionalFormatting>
  <conditionalFormatting sqref="E51">
    <cfRule type="containsBlanks" dxfId="13" priority="5">
      <formula>LEN(TRIM(E51))=0</formula>
    </cfRule>
  </conditionalFormatting>
  <conditionalFormatting sqref="G22:G48">
    <cfRule type="containsBlanks" dxfId="12" priority="3">
      <formula>LEN(TRIM(G22))=0</formula>
    </cfRule>
  </conditionalFormatting>
  <conditionalFormatting sqref="G22:G48">
    <cfRule type="containsBlanks" dxfId="11" priority="4">
      <formula>LEN(TRIM(G22))=0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26" sqref="E26:E32"/>
    </sheetView>
  </sheetViews>
  <sheetFormatPr defaultRowHeight="15" x14ac:dyDescent="0.25"/>
  <cols>
    <col min="1" max="1" width="5.42578125" style="4" customWidth="1"/>
    <col min="2" max="2" width="13.5703125" style="35" customWidth="1"/>
    <col min="3" max="3" width="64.28515625" style="4" customWidth="1"/>
    <col min="4" max="4" width="16.7109375" style="35" bestFit="1" customWidth="1"/>
    <col min="5" max="5" width="21" style="4" customWidth="1"/>
    <col min="6" max="6" width="19.28515625" style="4" customWidth="1"/>
    <col min="7" max="7" width="23.42578125" style="4" bestFit="1" customWidth="1"/>
    <col min="8" max="8" width="20.5703125" style="4" customWidth="1"/>
    <col min="9" max="9" width="16.5703125" style="4" customWidth="1"/>
    <col min="10" max="16384" width="9.140625" style="4"/>
  </cols>
  <sheetData>
    <row r="1" spans="1:9" ht="15.75" x14ac:dyDescent="0.25">
      <c r="A1" s="22"/>
      <c r="B1" s="23"/>
      <c r="C1" s="24"/>
      <c r="D1" s="24"/>
      <c r="E1" s="24"/>
      <c r="F1" s="24"/>
    </row>
    <row r="2" spans="1:9" ht="15.75" x14ac:dyDescent="0.25">
      <c r="A2" s="22"/>
      <c r="B2" s="76" t="s">
        <v>100</v>
      </c>
      <c r="C2" s="24"/>
      <c r="D2" s="24"/>
      <c r="E2" s="24"/>
      <c r="F2" s="25"/>
    </row>
    <row r="3" spans="1:9" ht="15.75" x14ac:dyDescent="0.25">
      <c r="A3" s="22"/>
      <c r="B3" s="140" t="s">
        <v>101</v>
      </c>
      <c r="C3" s="140"/>
      <c r="D3" s="140"/>
      <c r="E3" s="140"/>
      <c r="F3" s="140"/>
      <c r="G3" s="140"/>
    </row>
    <row r="4" spans="1:9" ht="15.75" x14ac:dyDescent="0.25">
      <c r="A4" s="26"/>
      <c r="B4" s="27"/>
      <c r="C4" s="29"/>
      <c r="D4" s="29"/>
      <c r="E4" s="29"/>
      <c r="F4" s="29"/>
    </row>
    <row r="5" spans="1:9" ht="19.5" customHeight="1" x14ac:dyDescent="0.25">
      <c r="A5" s="30"/>
      <c r="B5" s="150" t="s">
        <v>117</v>
      </c>
      <c r="C5" s="150"/>
      <c r="D5" s="31"/>
      <c r="E5" s="31"/>
      <c r="F5" s="31"/>
    </row>
    <row r="6" spans="1:9" ht="15.75" x14ac:dyDescent="0.25">
      <c r="A6" s="32"/>
      <c r="B6" s="32"/>
      <c r="C6" s="31"/>
      <c r="D6" s="31"/>
      <c r="E6" s="31"/>
      <c r="F6" s="31"/>
    </row>
    <row r="7" spans="1:9" s="34" customFormat="1" ht="24.75" customHeight="1" x14ac:dyDescent="0.25">
      <c r="A7" s="33"/>
      <c r="B7" s="160" t="s">
        <v>29</v>
      </c>
      <c r="C7" s="160"/>
      <c r="D7" s="160"/>
      <c r="E7" s="160"/>
      <c r="F7" s="160"/>
      <c r="G7" s="160"/>
      <c r="H7" s="160"/>
      <c r="I7" s="160"/>
    </row>
    <row r="8" spans="1:9" x14ac:dyDescent="0.25">
      <c r="E8" s="35"/>
    </row>
    <row r="9" spans="1:9" ht="63" x14ac:dyDescent="0.25">
      <c r="A9" s="36"/>
      <c r="B9" s="37" t="s">
        <v>88</v>
      </c>
      <c r="C9" s="38" t="s">
        <v>0</v>
      </c>
      <c r="D9" s="37" t="s">
        <v>77</v>
      </c>
      <c r="E9" s="37" t="s">
        <v>111</v>
      </c>
      <c r="F9" s="37" t="s">
        <v>19</v>
      </c>
      <c r="G9" s="107" t="s">
        <v>115</v>
      </c>
      <c r="H9" s="37" t="s">
        <v>113</v>
      </c>
      <c r="I9" s="37" t="s">
        <v>114</v>
      </c>
    </row>
    <row r="10" spans="1:9" ht="12" customHeight="1" x14ac:dyDescent="0.25">
      <c r="A10" s="39"/>
      <c r="B10" s="40">
        <v>1</v>
      </c>
      <c r="C10" s="40">
        <v>2</v>
      </c>
      <c r="D10" s="40">
        <v>3</v>
      </c>
      <c r="E10" s="40"/>
      <c r="F10" s="41">
        <v>4</v>
      </c>
      <c r="G10" s="40">
        <v>5</v>
      </c>
      <c r="H10" s="40"/>
      <c r="I10" s="40">
        <v>6</v>
      </c>
    </row>
    <row r="11" spans="1:9" ht="15.75" x14ac:dyDescent="0.25">
      <c r="A11" s="39"/>
      <c r="B11" s="141" t="s">
        <v>30</v>
      </c>
      <c r="C11" s="142"/>
      <c r="D11" s="142"/>
      <c r="E11" s="142"/>
      <c r="F11" s="142"/>
      <c r="G11" s="142"/>
      <c r="H11" s="142"/>
      <c r="I11" s="142"/>
    </row>
    <row r="12" spans="1:9" x14ac:dyDescent="0.2">
      <c r="A12" s="42"/>
      <c r="B12" s="43">
        <v>1</v>
      </c>
      <c r="C12" s="73" t="s">
        <v>55</v>
      </c>
      <c r="D12" s="45" t="s">
        <v>2</v>
      </c>
      <c r="E12" s="45">
        <v>100</v>
      </c>
      <c r="F12" s="70"/>
      <c r="G12" s="103">
        <f>F12*0.22</f>
        <v>0</v>
      </c>
      <c r="H12" s="103">
        <f>F12*122/100</f>
        <v>0</v>
      </c>
      <c r="I12" s="103">
        <f>E12*H12</f>
        <v>0</v>
      </c>
    </row>
    <row r="13" spans="1:9" x14ac:dyDescent="0.2">
      <c r="A13" s="42"/>
      <c r="B13" s="43">
        <v>2</v>
      </c>
      <c r="C13" s="73" t="s">
        <v>56</v>
      </c>
      <c r="D13" s="45" t="s">
        <v>2</v>
      </c>
      <c r="E13" s="45">
        <v>180</v>
      </c>
      <c r="F13" s="70"/>
      <c r="G13" s="103">
        <f t="shared" ref="G13:G23" si="0">F13*0.22</f>
        <v>0</v>
      </c>
      <c r="H13" s="103">
        <f t="shared" ref="H13:H23" si="1">F13*122/100</f>
        <v>0</v>
      </c>
      <c r="I13" s="103">
        <f t="shared" ref="I13:I23" si="2">E13*H13</f>
        <v>0</v>
      </c>
    </row>
    <row r="14" spans="1:9" x14ac:dyDescent="0.2">
      <c r="A14" s="42"/>
      <c r="B14" s="43">
        <v>3</v>
      </c>
      <c r="C14" s="73" t="s">
        <v>57</v>
      </c>
      <c r="D14" s="45" t="s">
        <v>2</v>
      </c>
      <c r="E14" s="45">
        <v>100</v>
      </c>
      <c r="F14" s="70"/>
      <c r="G14" s="103">
        <f t="shared" si="0"/>
        <v>0</v>
      </c>
      <c r="H14" s="103">
        <f t="shared" si="1"/>
        <v>0</v>
      </c>
      <c r="I14" s="103">
        <f t="shared" si="2"/>
        <v>0</v>
      </c>
    </row>
    <row r="15" spans="1:9" x14ac:dyDescent="0.2">
      <c r="A15" s="42"/>
      <c r="B15" s="43">
        <v>4</v>
      </c>
      <c r="C15" s="73" t="s">
        <v>58</v>
      </c>
      <c r="D15" s="45" t="s">
        <v>2</v>
      </c>
      <c r="E15" s="45">
        <v>180</v>
      </c>
      <c r="F15" s="70"/>
      <c r="G15" s="103">
        <f t="shared" si="0"/>
        <v>0</v>
      </c>
      <c r="H15" s="103">
        <f t="shared" si="1"/>
        <v>0</v>
      </c>
      <c r="I15" s="103">
        <f t="shared" si="2"/>
        <v>0</v>
      </c>
    </row>
    <row r="16" spans="1:9" x14ac:dyDescent="0.2">
      <c r="A16" s="42"/>
      <c r="B16" s="43">
        <v>5</v>
      </c>
      <c r="C16" s="44" t="s">
        <v>59</v>
      </c>
      <c r="D16" s="45" t="s">
        <v>2</v>
      </c>
      <c r="E16" s="45">
        <v>30</v>
      </c>
      <c r="F16" s="70"/>
      <c r="G16" s="103">
        <f t="shared" si="0"/>
        <v>0</v>
      </c>
      <c r="H16" s="103">
        <f t="shared" si="1"/>
        <v>0</v>
      </c>
      <c r="I16" s="103">
        <f t="shared" si="2"/>
        <v>0</v>
      </c>
    </row>
    <row r="17" spans="1:9" x14ac:dyDescent="0.2">
      <c r="A17" s="42"/>
      <c r="B17" s="43">
        <v>6</v>
      </c>
      <c r="C17" s="44" t="s">
        <v>60</v>
      </c>
      <c r="D17" s="45" t="s">
        <v>2</v>
      </c>
      <c r="E17" s="45">
        <v>50</v>
      </c>
      <c r="F17" s="70"/>
      <c r="G17" s="103">
        <f t="shared" si="0"/>
        <v>0</v>
      </c>
      <c r="H17" s="103">
        <f t="shared" si="1"/>
        <v>0</v>
      </c>
      <c r="I17" s="103">
        <f t="shared" si="2"/>
        <v>0</v>
      </c>
    </row>
    <row r="18" spans="1:9" x14ac:dyDescent="0.2">
      <c r="A18" s="42"/>
      <c r="B18" s="43">
        <v>7</v>
      </c>
      <c r="C18" s="44" t="s">
        <v>64</v>
      </c>
      <c r="D18" s="45" t="s">
        <v>2</v>
      </c>
      <c r="E18" s="45">
        <v>30</v>
      </c>
      <c r="F18" s="70"/>
      <c r="G18" s="103">
        <f t="shared" si="0"/>
        <v>0</v>
      </c>
      <c r="H18" s="103">
        <f t="shared" si="1"/>
        <v>0</v>
      </c>
      <c r="I18" s="103">
        <f t="shared" si="2"/>
        <v>0</v>
      </c>
    </row>
    <row r="19" spans="1:9" x14ac:dyDescent="0.2">
      <c r="A19" s="42"/>
      <c r="B19" s="43">
        <v>8</v>
      </c>
      <c r="C19" s="44" t="s">
        <v>63</v>
      </c>
      <c r="D19" s="45" t="s">
        <v>2</v>
      </c>
      <c r="E19" s="45">
        <v>50</v>
      </c>
      <c r="F19" s="70"/>
      <c r="G19" s="103">
        <f t="shared" si="0"/>
        <v>0</v>
      </c>
      <c r="H19" s="103">
        <f t="shared" si="1"/>
        <v>0</v>
      </c>
      <c r="I19" s="103">
        <f t="shared" si="2"/>
        <v>0</v>
      </c>
    </row>
    <row r="20" spans="1:9" x14ac:dyDescent="0.2">
      <c r="A20" s="42"/>
      <c r="B20" s="43">
        <v>9</v>
      </c>
      <c r="C20" s="44" t="s">
        <v>61</v>
      </c>
      <c r="D20" s="45" t="s">
        <v>2</v>
      </c>
      <c r="E20" s="45">
        <v>100</v>
      </c>
      <c r="F20" s="70"/>
      <c r="G20" s="103">
        <f t="shared" si="0"/>
        <v>0</v>
      </c>
      <c r="H20" s="103">
        <f t="shared" si="1"/>
        <v>0</v>
      </c>
      <c r="I20" s="103">
        <f t="shared" si="2"/>
        <v>0</v>
      </c>
    </row>
    <row r="21" spans="1:9" x14ac:dyDescent="0.2">
      <c r="A21" s="42"/>
      <c r="B21" s="43">
        <v>10</v>
      </c>
      <c r="C21" s="44" t="s">
        <v>62</v>
      </c>
      <c r="D21" s="45" t="s">
        <v>2</v>
      </c>
      <c r="E21" s="45">
        <v>180</v>
      </c>
      <c r="F21" s="70"/>
      <c r="G21" s="103">
        <f t="shared" si="0"/>
        <v>0</v>
      </c>
      <c r="H21" s="103">
        <f t="shared" si="1"/>
        <v>0</v>
      </c>
      <c r="I21" s="103">
        <f t="shared" si="2"/>
        <v>0</v>
      </c>
    </row>
    <row r="22" spans="1:9" ht="14.25" customHeight="1" x14ac:dyDescent="0.2">
      <c r="A22" s="42"/>
      <c r="B22" s="43">
        <v>11</v>
      </c>
      <c r="C22" s="44" t="s">
        <v>84</v>
      </c>
      <c r="D22" s="45" t="s">
        <v>2</v>
      </c>
      <c r="E22" s="45">
        <v>10</v>
      </c>
      <c r="F22" s="70"/>
      <c r="G22" s="103">
        <f t="shared" si="0"/>
        <v>0</v>
      </c>
      <c r="H22" s="103">
        <f t="shared" si="1"/>
        <v>0</v>
      </c>
      <c r="I22" s="103">
        <f t="shared" si="2"/>
        <v>0</v>
      </c>
    </row>
    <row r="23" spans="1:9" x14ac:dyDescent="0.2">
      <c r="A23" s="42"/>
      <c r="B23" s="43">
        <v>12</v>
      </c>
      <c r="C23" s="44" t="s">
        <v>83</v>
      </c>
      <c r="D23" s="45" t="s">
        <v>2</v>
      </c>
      <c r="E23" s="45">
        <v>20</v>
      </c>
      <c r="F23" s="70"/>
      <c r="G23" s="103">
        <f t="shared" si="0"/>
        <v>0</v>
      </c>
      <c r="H23" s="103">
        <f t="shared" si="1"/>
        <v>0</v>
      </c>
      <c r="I23" s="103">
        <f t="shared" si="2"/>
        <v>0</v>
      </c>
    </row>
    <row r="24" spans="1:9" ht="15.75" x14ac:dyDescent="0.25">
      <c r="A24" s="42"/>
      <c r="B24" s="156" t="s">
        <v>104</v>
      </c>
      <c r="C24" s="157"/>
      <c r="D24" s="157"/>
      <c r="E24" s="157"/>
      <c r="F24" s="157"/>
      <c r="G24" s="157"/>
      <c r="H24" s="158"/>
      <c r="I24" s="104">
        <f>SUM(I12:I23)</f>
        <v>0</v>
      </c>
    </row>
    <row r="25" spans="1:9" ht="15.75" x14ac:dyDescent="0.25">
      <c r="A25" s="39"/>
      <c r="B25" s="161" t="s">
        <v>31</v>
      </c>
      <c r="C25" s="162"/>
      <c r="D25" s="162"/>
      <c r="E25" s="162"/>
      <c r="F25" s="162"/>
      <c r="G25" s="162"/>
      <c r="H25" s="162"/>
      <c r="I25" s="162"/>
    </row>
    <row r="26" spans="1:9" ht="15.75" x14ac:dyDescent="0.2">
      <c r="A26" s="39"/>
      <c r="B26" s="43">
        <v>1</v>
      </c>
      <c r="C26" s="44" t="s">
        <v>70</v>
      </c>
      <c r="D26" s="45" t="s">
        <v>2</v>
      </c>
      <c r="E26" s="45">
        <v>40</v>
      </c>
      <c r="F26" s="71"/>
      <c r="G26" s="105">
        <f>F26*0.22</f>
        <v>0</v>
      </c>
      <c r="H26" s="103">
        <f t="shared" ref="H26:H32" si="3">F26+G26</f>
        <v>0</v>
      </c>
      <c r="I26" s="43">
        <f>H26*E26</f>
        <v>0</v>
      </c>
    </row>
    <row r="27" spans="1:9" ht="15.75" x14ac:dyDescent="0.2">
      <c r="A27" s="39"/>
      <c r="B27" s="43">
        <v>2</v>
      </c>
      <c r="C27" s="44" t="s">
        <v>71</v>
      </c>
      <c r="D27" s="45" t="s">
        <v>2</v>
      </c>
      <c r="E27" s="45">
        <v>40</v>
      </c>
      <c r="F27" s="71"/>
      <c r="G27" s="105">
        <f t="shared" ref="G27:G32" si="4">F27*0.22</f>
        <v>0</v>
      </c>
      <c r="H27" s="103">
        <f t="shared" si="3"/>
        <v>0</v>
      </c>
      <c r="I27" s="43">
        <f t="shared" ref="I27:I32" si="5">H27*E27</f>
        <v>0</v>
      </c>
    </row>
    <row r="28" spans="1:9" x14ac:dyDescent="0.2">
      <c r="A28" s="46"/>
      <c r="B28" s="43">
        <v>3</v>
      </c>
      <c r="C28" s="44" t="s">
        <v>65</v>
      </c>
      <c r="D28" s="45" t="s">
        <v>2</v>
      </c>
      <c r="E28" s="45">
        <v>20</v>
      </c>
      <c r="F28" s="71"/>
      <c r="G28" s="105">
        <f t="shared" si="4"/>
        <v>0</v>
      </c>
      <c r="H28" s="103">
        <f t="shared" si="3"/>
        <v>0</v>
      </c>
      <c r="I28" s="43">
        <f t="shared" si="5"/>
        <v>0</v>
      </c>
    </row>
    <row r="29" spans="1:9" x14ac:dyDescent="0.2">
      <c r="A29" s="46"/>
      <c r="B29" s="43">
        <v>4</v>
      </c>
      <c r="C29" s="44" t="s">
        <v>66</v>
      </c>
      <c r="D29" s="45" t="s">
        <v>2</v>
      </c>
      <c r="E29" s="45">
        <v>20</v>
      </c>
      <c r="F29" s="71"/>
      <c r="G29" s="105">
        <f t="shared" si="4"/>
        <v>0</v>
      </c>
      <c r="H29" s="103">
        <f t="shared" si="3"/>
        <v>0</v>
      </c>
      <c r="I29" s="43">
        <f t="shared" si="5"/>
        <v>0</v>
      </c>
    </row>
    <row r="30" spans="1:9" x14ac:dyDescent="0.2">
      <c r="A30" s="42"/>
      <c r="B30" s="43">
        <v>5</v>
      </c>
      <c r="C30" s="44" t="s">
        <v>67</v>
      </c>
      <c r="D30" s="45" t="s">
        <v>2</v>
      </c>
      <c r="E30" s="45">
        <v>20</v>
      </c>
      <c r="F30" s="71"/>
      <c r="G30" s="105">
        <f t="shared" si="4"/>
        <v>0</v>
      </c>
      <c r="H30" s="103">
        <f t="shared" si="3"/>
        <v>0</v>
      </c>
      <c r="I30" s="43">
        <f t="shared" si="5"/>
        <v>0</v>
      </c>
    </row>
    <row r="31" spans="1:9" x14ac:dyDescent="0.2">
      <c r="A31" s="42"/>
      <c r="B31" s="43">
        <v>6</v>
      </c>
      <c r="C31" s="44" t="s">
        <v>68</v>
      </c>
      <c r="D31" s="45" t="s">
        <v>2</v>
      </c>
      <c r="E31" s="45">
        <v>20</v>
      </c>
      <c r="F31" s="71"/>
      <c r="G31" s="105">
        <f t="shared" si="4"/>
        <v>0</v>
      </c>
      <c r="H31" s="103">
        <f t="shared" si="3"/>
        <v>0</v>
      </c>
      <c r="I31" s="43">
        <f t="shared" si="5"/>
        <v>0</v>
      </c>
    </row>
    <row r="32" spans="1:9" x14ac:dyDescent="0.2">
      <c r="A32" s="42"/>
      <c r="B32" s="43">
        <v>7</v>
      </c>
      <c r="C32" s="44" t="s">
        <v>82</v>
      </c>
      <c r="D32" s="45" t="s">
        <v>2</v>
      </c>
      <c r="E32" s="45">
        <v>10</v>
      </c>
      <c r="F32" s="71"/>
      <c r="G32" s="105">
        <f t="shared" si="4"/>
        <v>0</v>
      </c>
      <c r="H32" s="103">
        <f t="shared" si="3"/>
        <v>0</v>
      </c>
      <c r="I32" s="43">
        <f t="shared" si="5"/>
        <v>0</v>
      </c>
    </row>
    <row r="33" spans="1:9" ht="15.75" x14ac:dyDescent="0.25">
      <c r="A33" s="42"/>
      <c r="B33" s="156" t="s">
        <v>106</v>
      </c>
      <c r="C33" s="157"/>
      <c r="D33" s="157"/>
      <c r="E33" s="157"/>
      <c r="F33" s="157"/>
      <c r="G33" s="157"/>
      <c r="H33" s="158"/>
      <c r="I33" s="106">
        <f>SUM(I26:I32)</f>
        <v>0</v>
      </c>
    </row>
    <row r="34" spans="1:9" ht="15.75" x14ac:dyDescent="0.25">
      <c r="B34" s="159" t="s">
        <v>109</v>
      </c>
      <c r="C34" s="159"/>
      <c r="D34" s="159"/>
      <c r="E34" s="159"/>
      <c r="F34" s="159"/>
      <c r="G34" s="159"/>
      <c r="H34" s="159"/>
      <c r="I34" s="159"/>
    </row>
    <row r="35" spans="1:9" s="46" customFormat="1" ht="30" customHeight="1" x14ac:dyDescent="0.25">
      <c r="A35" s="47"/>
      <c r="B35" s="152" t="s">
        <v>20</v>
      </c>
      <c r="C35" s="152"/>
      <c r="D35" s="155"/>
      <c r="E35" s="155"/>
      <c r="F35" s="155"/>
      <c r="G35" s="155"/>
      <c r="H35" s="155"/>
      <c r="I35" s="155"/>
    </row>
    <row r="36" spans="1:9" s="46" customFormat="1" x14ac:dyDescent="0.25">
      <c r="A36" s="47"/>
      <c r="B36" s="47"/>
      <c r="C36" s="47"/>
      <c r="D36" s="47"/>
      <c r="E36" s="47"/>
      <c r="F36" s="47"/>
      <c r="G36" s="48"/>
    </row>
    <row r="37" spans="1:9" s="46" customFormat="1" ht="21.75" customHeight="1" x14ac:dyDescent="0.25">
      <c r="A37" s="49"/>
      <c r="B37" s="22" t="s">
        <v>108</v>
      </c>
      <c r="C37" s="22"/>
      <c r="D37" s="22"/>
      <c r="E37" s="22"/>
      <c r="H37" s="50"/>
    </row>
    <row r="38" spans="1:9" s="46" customFormat="1" ht="15.75" customHeight="1" x14ac:dyDescent="0.25">
      <c r="A38" s="49"/>
      <c r="B38" s="128" t="s">
        <v>118</v>
      </c>
      <c r="C38" s="128"/>
      <c r="D38" s="128"/>
      <c r="E38" s="128"/>
      <c r="F38" s="128"/>
      <c r="G38" s="128"/>
      <c r="H38" s="50"/>
    </row>
    <row r="39" spans="1:9" s="46" customFormat="1" ht="15.75" x14ac:dyDescent="0.25">
      <c r="A39" s="51"/>
      <c r="B39" s="51"/>
      <c r="C39" s="51"/>
      <c r="D39" s="52"/>
      <c r="E39" s="53"/>
      <c r="F39" s="53"/>
      <c r="G39" s="50"/>
    </row>
    <row r="40" spans="1:9" s="46" customFormat="1" ht="35.25" customHeight="1" x14ac:dyDescent="0.25">
      <c r="A40" s="49"/>
      <c r="B40" s="153" t="s">
        <v>32</v>
      </c>
      <c r="C40" s="153"/>
      <c r="D40" s="153"/>
      <c r="E40" s="153"/>
      <c r="F40" s="153"/>
      <c r="G40" s="153"/>
    </row>
    <row r="41" spans="1:9" s="46" customFormat="1" ht="30.75" customHeight="1" x14ac:dyDescent="0.25">
      <c r="A41" s="54"/>
      <c r="B41" s="126" t="s">
        <v>93</v>
      </c>
      <c r="C41" s="154"/>
      <c r="D41" s="154"/>
      <c r="E41" s="154"/>
      <c r="F41" s="154"/>
      <c r="G41" s="154"/>
    </row>
    <row r="42" spans="1:9" s="46" customFormat="1" ht="29.25" customHeight="1" x14ac:dyDescent="0.25">
      <c r="A42" s="47"/>
      <c r="B42" s="151" t="s">
        <v>48</v>
      </c>
      <c r="C42" s="151"/>
      <c r="D42" s="151"/>
      <c r="E42" s="151"/>
      <c r="F42" s="151"/>
      <c r="G42" s="151"/>
    </row>
    <row r="43" spans="1:9" s="46" customFormat="1" x14ac:dyDescent="0.2">
      <c r="A43" s="72"/>
      <c r="B43" s="55" t="s">
        <v>45</v>
      </c>
      <c r="C43" s="56"/>
      <c r="D43" s="47"/>
      <c r="E43" s="47"/>
      <c r="F43" s="47"/>
      <c r="G43" s="48"/>
    </row>
    <row r="44" spans="1:9" s="46" customFormat="1" ht="24.75" customHeight="1" x14ac:dyDescent="0.25">
      <c r="A44" s="49"/>
      <c r="B44" s="49"/>
      <c r="C44" s="49"/>
      <c r="D44" s="49"/>
      <c r="E44" s="49"/>
      <c r="F44" s="49"/>
      <c r="G44" s="50"/>
    </row>
    <row r="45" spans="1:9" s="46" customFormat="1" ht="15.75" x14ac:dyDescent="0.25">
      <c r="A45" s="49"/>
      <c r="B45" s="49"/>
      <c r="C45" s="49"/>
      <c r="D45" s="57"/>
      <c r="E45" s="49"/>
      <c r="F45" s="49"/>
      <c r="G45" s="50"/>
    </row>
    <row r="46" spans="1:9" s="46" customFormat="1" ht="24" customHeight="1" x14ac:dyDescent="0.25">
      <c r="A46" s="51"/>
      <c r="B46" s="51"/>
      <c r="C46" s="51"/>
      <c r="D46" s="52"/>
      <c r="E46" s="53"/>
      <c r="F46" s="53"/>
      <c r="G46" s="50"/>
    </row>
    <row r="47" spans="1:9" s="46" customFormat="1" x14ac:dyDescent="0.25">
      <c r="D47" s="58"/>
    </row>
    <row r="48" spans="1:9" s="46" customFormat="1" x14ac:dyDescent="0.25">
      <c r="D48" s="58"/>
    </row>
    <row r="49" spans="1:7" s="46" customFormat="1" ht="15.75" x14ac:dyDescent="0.25">
      <c r="A49" s="54"/>
      <c r="D49" s="58"/>
    </row>
    <row r="50" spans="1:7" s="46" customFormat="1" ht="15" customHeight="1" x14ac:dyDescent="0.25">
      <c r="A50" s="59"/>
      <c r="B50" s="59"/>
      <c r="C50" s="59"/>
      <c r="D50" s="59"/>
      <c r="E50" s="59"/>
      <c r="F50" s="59"/>
      <c r="G50" s="59"/>
    </row>
    <row r="51" spans="1:7" s="46" customFormat="1" x14ac:dyDescent="0.25">
      <c r="A51" s="60"/>
      <c r="B51" s="60"/>
      <c r="C51" s="60"/>
      <c r="D51" s="60"/>
      <c r="E51" s="60"/>
    </row>
    <row r="52" spans="1:7" s="46" customFormat="1" ht="18.75" customHeight="1" x14ac:dyDescent="0.25">
      <c r="A52" s="59"/>
      <c r="B52" s="59"/>
      <c r="C52" s="59"/>
      <c r="D52" s="59"/>
      <c r="E52" s="59"/>
    </row>
    <row r="53" spans="1:7" s="46" customFormat="1" x14ac:dyDescent="0.25">
      <c r="D53" s="58"/>
    </row>
    <row r="54" spans="1:7" s="46" customFormat="1" ht="15.75" x14ac:dyDescent="0.25">
      <c r="A54" s="61"/>
      <c r="D54" s="58"/>
    </row>
    <row r="55" spans="1:7" s="46" customFormat="1" x14ac:dyDescent="0.2">
      <c r="A55" s="62"/>
      <c r="B55" s="63"/>
      <c r="C55" s="63"/>
      <c r="D55" s="64"/>
      <c r="E55" s="63"/>
      <c r="F55" s="58"/>
      <c r="G55" s="58"/>
    </row>
    <row r="56" spans="1:7" s="46" customFormat="1" x14ac:dyDescent="0.2">
      <c r="A56" s="65"/>
      <c r="B56" s="63"/>
      <c r="C56" s="63"/>
      <c r="D56" s="64"/>
      <c r="E56" s="63"/>
      <c r="F56" s="58"/>
      <c r="G56" s="58"/>
    </row>
    <row r="57" spans="1:7" s="46" customFormat="1" x14ac:dyDescent="0.2">
      <c r="A57" s="65"/>
      <c r="B57" s="63"/>
      <c r="C57" s="63"/>
      <c r="D57" s="64"/>
      <c r="E57" s="63"/>
      <c r="F57" s="64"/>
      <c r="G57" s="64"/>
    </row>
    <row r="58" spans="1:7" s="46" customFormat="1" x14ac:dyDescent="0.25">
      <c r="D58" s="58"/>
      <c r="F58" s="58"/>
      <c r="G58" s="58"/>
    </row>
    <row r="59" spans="1:7" s="46" customFormat="1" x14ac:dyDescent="0.25">
      <c r="D59" s="58"/>
    </row>
    <row r="60" spans="1:7" s="46" customFormat="1" x14ac:dyDescent="0.25">
      <c r="D60" s="58"/>
    </row>
    <row r="61" spans="1:7" s="46" customFormat="1" x14ac:dyDescent="0.25">
      <c r="D61" s="58"/>
    </row>
    <row r="62" spans="1:7" ht="24.75" customHeight="1" x14ac:dyDescent="0.25">
      <c r="A62" s="66"/>
      <c r="B62" s="67"/>
      <c r="C62" s="67"/>
      <c r="D62" s="68"/>
      <c r="E62" s="67"/>
    </row>
    <row r="63" spans="1:7" ht="24.75" customHeight="1" x14ac:dyDescent="0.25">
      <c r="A63" s="66"/>
      <c r="B63" s="67"/>
      <c r="C63" s="67"/>
      <c r="D63" s="68"/>
      <c r="E63" s="67"/>
    </row>
    <row r="64" spans="1:7" ht="24.75" customHeight="1" x14ac:dyDescent="0.25">
      <c r="A64" s="66"/>
      <c r="B64" s="67"/>
      <c r="C64" s="67"/>
      <c r="D64" s="68"/>
      <c r="E64" s="67"/>
    </row>
    <row r="65" spans="1:5" ht="24.75" customHeight="1" x14ac:dyDescent="0.25">
      <c r="A65" s="66"/>
      <c r="B65" s="67"/>
      <c r="C65" s="67"/>
      <c r="D65" s="68"/>
      <c r="E65" s="67"/>
    </row>
    <row r="66" spans="1:5" ht="24.75" customHeight="1" x14ac:dyDescent="0.25">
      <c r="A66" s="66"/>
      <c r="B66" s="67"/>
      <c r="C66" s="67"/>
      <c r="D66" s="68"/>
      <c r="E66" s="67"/>
    </row>
    <row r="67" spans="1:5" x14ac:dyDescent="0.25">
      <c r="B67" s="4"/>
    </row>
    <row r="70" spans="1:5" x14ac:dyDescent="0.25">
      <c r="C70" s="69"/>
    </row>
    <row r="72" spans="1:5" x14ac:dyDescent="0.25">
      <c r="C72" s="69"/>
    </row>
    <row r="76" spans="1:5" x14ac:dyDescent="0.25">
      <c r="C76" s="69"/>
    </row>
  </sheetData>
  <sheetProtection selectLockedCells="1"/>
  <mergeCells count="14">
    <mergeCell ref="B33:H33"/>
    <mergeCell ref="B34:I34"/>
    <mergeCell ref="B3:G3"/>
    <mergeCell ref="B7:I7"/>
    <mergeCell ref="B11:I11"/>
    <mergeCell ref="B24:H24"/>
    <mergeCell ref="B25:I25"/>
    <mergeCell ref="B5:C5"/>
    <mergeCell ref="B42:G42"/>
    <mergeCell ref="B35:C35"/>
    <mergeCell ref="B40:G40"/>
    <mergeCell ref="B41:G41"/>
    <mergeCell ref="D35:I35"/>
    <mergeCell ref="B38:G38"/>
  </mergeCells>
  <conditionalFormatting sqref="A43">
    <cfRule type="containsBlanks" dxfId="10" priority="28">
      <formula>LEN(TRIM(A43))=0</formula>
    </cfRule>
  </conditionalFormatting>
  <conditionalFormatting sqref="F12:F23">
    <cfRule type="containsBlanks" dxfId="9" priority="3">
      <formula>LEN(TRIM(F12))=0</formula>
    </cfRule>
  </conditionalFormatting>
  <conditionalFormatting sqref="F12:F23">
    <cfRule type="containsBlanks" dxfId="8" priority="4">
      <formula>LEN(TRIM(F12))=0</formula>
    </cfRule>
  </conditionalFormatting>
  <conditionalFormatting sqref="F26:F32">
    <cfRule type="containsBlanks" dxfId="7" priority="1">
      <formula>LEN(TRIM(F26))=0</formula>
    </cfRule>
  </conditionalFormatting>
  <conditionalFormatting sqref="F26:F32">
    <cfRule type="containsBlanks" dxfId="6" priority="2">
      <formula>LEN(TRIM(F26))=0</formula>
    </cfRule>
  </conditionalFormatting>
  <conditionalFormatting sqref="D35:H35">
    <cfRule type="containsBlanks" dxfId="5" priority="6">
      <formula>LEN(TRIM(D35))=0</formula>
    </cfRule>
  </conditionalFormatting>
  <conditionalFormatting sqref="I35">
    <cfRule type="containsBlanks" dxfId="4" priority="5">
      <formula>LEN(TRIM(I35))=0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59"/>
  <sheetViews>
    <sheetView tabSelected="1" zoomScale="87" zoomScaleNormal="87" workbookViewId="0">
      <selection activeCell="F15" sqref="F15"/>
    </sheetView>
  </sheetViews>
  <sheetFormatPr defaultRowHeight="15" x14ac:dyDescent="0.25"/>
  <cols>
    <col min="1" max="1" width="5.140625" style="4" customWidth="1"/>
    <col min="2" max="2" width="14.7109375" style="35" customWidth="1"/>
    <col min="3" max="3" width="41.7109375" style="35" customWidth="1"/>
    <col min="4" max="4" width="35.42578125" style="4" bestFit="1" customWidth="1"/>
    <col min="5" max="5" width="16.7109375" style="35" bestFit="1" customWidth="1"/>
    <col min="6" max="6" width="16.7109375" style="35" customWidth="1"/>
    <col min="7" max="7" width="21.140625" style="4" bestFit="1" customWidth="1"/>
    <col min="8" max="8" width="17.5703125" style="4" customWidth="1"/>
    <col min="9" max="9" width="21.85546875" style="4" customWidth="1"/>
    <col min="10" max="10" width="27.85546875" style="4" customWidth="1"/>
    <col min="11" max="16384" width="9.140625" style="4"/>
  </cols>
  <sheetData>
    <row r="1" spans="1:10" ht="15.75" x14ac:dyDescent="0.25">
      <c r="A1" s="22"/>
      <c r="B1" s="23"/>
      <c r="C1" s="23"/>
      <c r="D1" s="24"/>
      <c r="E1" s="24"/>
      <c r="F1" s="24"/>
      <c r="G1" s="24"/>
      <c r="H1" s="24"/>
      <c r="I1" s="24"/>
    </row>
    <row r="2" spans="1:10" ht="15.75" x14ac:dyDescent="0.25">
      <c r="A2" s="22"/>
      <c r="B2" s="171" t="s">
        <v>100</v>
      </c>
      <c r="C2" s="171"/>
      <c r="D2" s="24"/>
      <c r="E2" s="24"/>
      <c r="F2" s="24"/>
      <c r="G2" s="24"/>
      <c r="H2" s="25"/>
      <c r="I2" s="25"/>
    </row>
    <row r="3" spans="1:10" ht="15.75" x14ac:dyDescent="0.25">
      <c r="A3" s="22"/>
      <c r="B3" s="140" t="s">
        <v>101</v>
      </c>
      <c r="C3" s="140"/>
      <c r="D3" s="140"/>
      <c r="E3" s="140"/>
      <c r="F3" s="140"/>
      <c r="G3" s="140"/>
      <c r="H3" s="140"/>
      <c r="I3" s="140"/>
    </row>
    <row r="4" spans="1:10" ht="15.75" x14ac:dyDescent="0.25">
      <c r="A4" s="26"/>
      <c r="B4" s="27"/>
      <c r="C4" s="28"/>
      <c r="D4" s="29"/>
      <c r="E4" s="29"/>
      <c r="F4" s="29"/>
      <c r="G4" s="29"/>
      <c r="H4" s="29"/>
      <c r="I4" s="29"/>
    </row>
    <row r="5" spans="1:10" ht="19.5" customHeight="1" x14ac:dyDescent="0.25">
      <c r="A5" s="30"/>
      <c r="B5" s="150" t="s">
        <v>117</v>
      </c>
      <c r="C5" s="150"/>
      <c r="D5" s="31"/>
      <c r="E5" s="31"/>
      <c r="F5" s="31"/>
      <c r="G5" s="31"/>
      <c r="H5" s="31"/>
      <c r="I5" s="31"/>
    </row>
    <row r="6" spans="1:10" ht="15.75" x14ac:dyDescent="0.25">
      <c r="A6" s="32"/>
      <c r="B6" s="32"/>
      <c r="C6" s="32"/>
      <c r="D6" s="31"/>
      <c r="E6" s="31"/>
      <c r="F6" s="31"/>
      <c r="G6" s="31"/>
      <c r="H6" s="31"/>
      <c r="I6" s="31"/>
    </row>
    <row r="7" spans="1:10" s="34" customFormat="1" ht="20.25" customHeight="1" x14ac:dyDescent="0.25">
      <c r="A7" s="33"/>
      <c r="B7" s="160" t="s">
        <v>34</v>
      </c>
      <c r="C7" s="160"/>
      <c r="D7" s="160"/>
      <c r="E7" s="160"/>
      <c r="F7" s="160"/>
      <c r="G7" s="160"/>
      <c r="H7" s="160"/>
      <c r="I7" s="160"/>
    </row>
    <row r="9" spans="1:10" ht="47.25" x14ac:dyDescent="0.25">
      <c r="A9" s="36"/>
      <c r="B9" s="37" t="s">
        <v>88</v>
      </c>
      <c r="C9" s="37" t="s">
        <v>89</v>
      </c>
      <c r="D9" s="38" t="s">
        <v>0</v>
      </c>
      <c r="E9" s="37" t="s">
        <v>78</v>
      </c>
      <c r="F9" s="37" t="s">
        <v>111</v>
      </c>
      <c r="G9" s="37" t="s">
        <v>75</v>
      </c>
      <c r="H9" s="90" t="s">
        <v>90</v>
      </c>
      <c r="I9" s="90" t="s">
        <v>91</v>
      </c>
      <c r="J9" s="37" t="s">
        <v>114</v>
      </c>
    </row>
    <row r="10" spans="1:10" ht="12" customHeight="1" x14ac:dyDescent="0.25">
      <c r="A10" s="39"/>
      <c r="B10" s="40">
        <v>1</v>
      </c>
      <c r="C10" s="40">
        <v>2</v>
      </c>
      <c r="D10" s="40">
        <v>3</v>
      </c>
      <c r="E10" s="40">
        <v>4</v>
      </c>
      <c r="F10" s="40"/>
      <c r="G10" s="41">
        <v>5</v>
      </c>
      <c r="H10" s="40">
        <v>6</v>
      </c>
      <c r="I10" s="40">
        <v>7</v>
      </c>
      <c r="J10" s="40">
        <v>6</v>
      </c>
    </row>
    <row r="11" spans="1:10" ht="15.75" x14ac:dyDescent="0.25">
      <c r="A11" s="39"/>
      <c r="B11" s="141" t="s">
        <v>36</v>
      </c>
      <c r="C11" s="142"/>
      <c r="D11" s="142"/>
      <c r="E11" s="142"/>
      <c r="F11" s="142"/>
      <c r="G11" s="142"/>
      <c r="H11" s="142"/>
      <c r="I11" s="142"/>
      <c r="J11" s="108"/>
    </row>
    <row r="12" spans="1:10" ht="22.5" customHeight="1" x14ac:dyDescent="0.25">
      <c r="A12" s="42"/>
      <c r="B12" s="43">
        <v>1</v>
      </c>
      <c r="C12" s="73" t="s">
        <v>35</v>
      </c>
      <c r="D12" s="44" t="s">
        <v>37</v>
      </c>
      <c r="E12" s="45" t="s">
        <v>3</v>
      </c>
      <c r="F12" s="45">
        <v>50</v>
      </c>
      <c r="G12" s="93"/>
      <c r="H12" s="78">
        <f>G12*0.22</f>
        <v>0</v>
      </c>
      <c r="I12" s="78">
        <f>G12+H12</f>
        <v>0</v>
      </c>
      <c r="J12" s="78">
        <f>I12*F12</f>
        <v>0</v>
      </c>
    </row>
    <row r="13" spans="1:10" ht="22.5" customHeight="1" x14ac:dyDescent="0.25">
      <c r="A13" s="42"/>
      <c r="B13" s="43">
        <v>2</v>
      </c>
      <c r="C13" s="73" t="s">
        <v>74</v>
      </c>
      <c r="D13" s="44" t="s">
        <v>37</v>
      </c>
      <c r="E13" s="45" t="s">
        <v>3</v>
      </c>
      <c r="F13" s="45">
        <v>30</v>
      </c>
      <c r="G13" s="93"/>
      <c r="H13" s="78">
        <f t="shared" ref="H13:H14" si="0">G13*0.22</f>
        <v>0</v>
      </c>
      <c r="I13" s="78">
        <f t="shared" ref="I13:I15" si="1">G13+H13</f>
        <v>0</v>
      </c>
      <c r="J13" s="78">
        <f t="shared" ref="J13:J15" si="2">I13*F13</f>
        <v>0</v>
      </c>
    </row>
    <row r="14" spans="1:10" ht="22.5" customHeight="1" x14ac:dyDescent="0.25">
      <c r="A14" s="42"/>
      <c r="B14" s="43">
        <v>3</v>
      </c>
      <c r="C14" s="73" t="s">
        <v>1</v>
      </c>
      <c r="D14" s="44" t="s">
        <v>37</v>
      </c>
      <c r="E14" s="45" t="s">
        <v>3</v>
      </c>
      <c r="F14" s="45">
        <v>15</v>
      </c>
      <c r="G14" s="93"/>
      <c r="H14" s="78">
        <f t="shared" si="0"/>
        <v>0</v>
      </c>
      <c r="I14" s="78">
        <f t="shared" si="1"/>
        <v>0</v>
      </c>
      <c r="J14" s="78">
        <f t="shared" si="2"/>
        <v>0</v>
      </c>
    </row>
    <row r="15" spans="1:10" ht="22.5" customHeight="1" x14ac:dyDescent="0.25">
      <c r="A15" s="42"/>
      <c r="B15" s="43">
        <v>4</v>
      </c>
      <c r="C15" s="73" t="s">
        <v>41</v>
      </c>
      <c r="D15" s="44" t="s">
        <v>37</v>
      </c>
      <c r="E15" s="45" t="s">
        <v>3</v>
      </c>
      <c r="F15" s="45">
        <v>15</v>
      </c>
      <c r="G15" s="93"/>
      <c r="H15" s="78">
        <f>G15*0.22</f>
        <v>0</v>
      </c>
      <c r="I15" s="78">
        <f t="shared" si="1"/>
        <v>0</v>
      </c>
      <c r="J15" s="78">
        <f t="shared" si="2"/>
        <v>0</v>
      </c>
    </row>
    <row r="16" spans="1:10" ht="20.25" customHeight="1" x14ac:dyDescent="0.25">
      <c r="A16" s="42"/>
      <c r="B16" s="156" t="s">
        <v>104</v>
      </c>
      <c r="C16" s="157"/>
      <c r="D16" s="157"/>
      <c r="E16" s="157"/>
      <c r="F16" s="157"/>
      <c r="G16" s="157"/>
      <c r="H16" s="157"/>
      <c r="I16" s="158"/>
      <c r="J16" s="78">
        <f>SUM(J12:J15)</f>
        <v>0</v>
      </c>
    </row>
    <row r="17" spans="1:10" ht="15.75" x14ac:dyDescent="0.25">
      <c r="B17" s="163" t="s">
        <v>110</v>
      </c>
      <c r="C17" s="164"/>
      <c r="D17" s="164"/>
      <c r="E17" s="164"/>
      <c r="F17" s="164"/>
      <c r="G17" s="164"/>
      <c r="H17" s="164"/>
      <c r="I17" s="164"/>
      <c r="J17" s="164"/>
    </row>
    <row r="18" spans="1:10" s="46" customFormat="1" ht="22.5" customHeight="1" x14ac:dyDescent="0.25">
      <c r="A18" s="47"/>
      <c r="B18" s="168" t="s">
        <v>20</v>
      </c>
      <c r="C18" s="169"/>
      <c r="D18" s="170"/>
      <c r="E18" s="165"/>
      <c r="F18" s="166"/>
      <c r="G18" s="166"/>
      <c r="H18" s="166"/>
      <c r="I18" s="166"/>
      <c r="J18" s="166"/>
    </row>
    <row r="19" spans="1:10" s="46" customFormat="1" x14ac:dyDescent="0.25">
      <c r="A19" s="47"/>
      <c r="B19" s="47"/>
      <c r="C19" s="47"/>
      <c r="D19" s="47"/>
      <c r="E19" s="47"/>
      <c r="F19" s="47"/>
      <c r="G19" s="47"/>
      <c r="H19" s="47"/>
      <c r="I19" s="47"/>
    </row>
    <row r="20" spans="1:10" s="46" customFormat="1" ht="21.75" customHeight="1" x14ac:dyDescent="0.25">
      <c r="A20" s="49"/>
      <c r="B20" s="22" t="s">
        <v>108</v>
      </c>
      <c r="C20" s="22"/>
      <c r="D20" s="22"/>
      <c r="E20" s="22"/>
      <c r="H20" s="50"/>
    </row>
    <row r="21" spans="1:10" s="46" customFormat="1" ht="15.75" customHeight="1" x14ac:dyDescent="0.25">
      <c r="A21" s="49"/>
      <c r="B21" s="128" t="s">
        <v>118</v>
      </c>
      <c r="C21" s="128"/>
      <c r="D21" s="128"/>
      <c r="E21" s="128"/>
      <c r="F21" s="128"/>
      <c r="G21" s="128"/>
      <c r="H21" s="50"/>
    </row>
    <row r="22" spans="1:10" s="46" customFormat="1" ht="15.75" x14ac:dyDescent="0.25">
      <c r="A22" s="51"/>
      <c r="B22" s="51"/>
      <c r="C22" s="51"/>
      <c r="D22" s="51"/>
      <c r="E22" s="52"/>
      <c r="F22" s="52"/>
      <c r="G22" s="53"/>
      <c r="H22" s="53"/>
      <c r="I22" s="53"/>
    </row>
    <row r="23" spans="1:10" s="46" customFormat="1" ht="43.5" customHeight="1" x14ac:dyDescent="0.25">
      <c r="A23" s="49"/>
      <c r="B23" s="153" t="s">
        <v>69</v>
      </c>
      <c r="C23" s="153"/>
      <c r="D23" s="153"/>
      <c r="E23" s="153"/>
      <c r="F23" s="153"/>
      <c r="G23" s="153"/>
      <c r="H23" s="153"/>
      <c r="I23" s="153"/>
    </row>
    <row r="24" spans="1:10" s="46" customFormat="1" ht="15.75" x14ac:dyDescent="0.25">
      <c r="A24" s="54"/>
      <c r="B24" s="167"/>
      <c r="C24" s="167"/>
      <c r="D24" s="74"/>
      <c r="E24" s="74"/>
      <c r="F24" s="94"/>
      <c r="G24" s="74"/>
      <c r="H24" s="74"/>
      <c r="I24" s="77"/>
    </row>
    <row r="25" spans="1:10" s="46" customFormat="1" x14ac:dyDescent="0.2">
      <c r="A25" s="72"/>
      <c r="B25" s="55" t="s">
        <v>45</v>
      </c>
      <c r="C25" s="56"/>
      <c r="D25" s="47"/>
      <c r="E25" s="47"/>
      <c r="F25" s="47"/>
      <c r="G25" s="47"/>
      <c r="H25" s="47"/>
      <c r="I25" s="47"/>
    </row>
    <row r="26" spans="1:10" s="46" customFormat="1" ht="24.75" customHeight="1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10" s="46" customFormat="1" ht="24.75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</row>
    <row r="28" spans="1:10" s="46" customFormat="1" ht="15.75" x14ac:dyDescent="0.25">
      <c r="A28" s="49"/>
      <c r="B28" s="49"/>
      <c r="C28" s="49"/>
      <c r="D28" s="49"/>
      <c r="E28" s="57"/>
      <c r="F28" s="57"/>
      <c r="G28" s="49"/>
      <c r="H28" s="49"/>
      <c r="I28" s="49"/>
    </row>
    <row r="29" spans="1:10" s="46" customFormat="1" ht="24" customHeight="1" x14ac:dyDescent="0.25">
      <c r="A29" s="51"/>
      <c r="B29" s="51"/>
      <c r="C29" s="51"/>
      <c r="D29" s="51"/>
      <c r="E29" s="52"/>
      <c r="F29" s="52"/>
      <c r="G29" s="53"/>
      <c r="H29" s="53"/>
      <c r="I29" s="53"/>
    </row>
    <row r="30" spans="1:10" s="46" customFormat="1" x14ac:dyDescent="0.25">
      <c r="E30" s="58"/>
      <c r="F30" s="58"/>
    </row>
    <row r="31" spans="1:10" s="46" customFormat="1" x14ac:dyDescent="0.25">
      <c r="E31" s="58"/>
      <c r="F31" s="58"/>
    </row>
    <row r="32" spans="1:10" s="46" customFormat="1" ht="15.75" x14ac:dyDescent="0.25">
      <c r="A32" s="54"/>
      <c r="E32" s="58"/>
      <c r="F32" s="58"/>
    </row>
    <row r="33" spans="1:9" s="46" customFormat="1" ht="15" customHeight="1" x14ac:dyDescent="0.25">
      <c r="A33" s="59"/>
      <c r="B33" s="59"/>
      <c r="C33" s="59"/>
      <c r="D33" s="59"/>
      <c r="E33" s="59"/>
      <c r="F33" s="59"/>
      <c r="G33" s="59"/>
      <c r="H33" s="59"/>
      <c r="I33" s="59"/>
    </row>
    <row r="34" spans="1:9" s="46" customFormat="1" x14ac:dyDescent="0.25">
      <c r="A34" s="60"/>
      <c r="B34" s="60"/>
      <c r="C34" s="60"/>
      <c r="D34" s="60"/>
      <c r="E34" s="60"/>
      <c r="F34" s="60"/>
      <c r="G34" s="60"/>
    </row>
    <row r="35" spans="1:9" s="46" customFormat="1" ht="18.75" customHeight="1" x14ac:dyDescent="0.25">
      <c r="A35" s="59"/>
      <c r="B35" s="59"/>
      <c r="C35" s="59"/>
      <c r="D35" s="59"/>
      <c r="E35" s="59"/>
      <c r="F35" s="59"/>
      <c r="G35" s="59"/>
    </row>
    <row r="36" spans="1:9" s="46" customFormat="1" x14ac:dyDescent="0.25">
      <c r="E36" s="58"/>
      <c r="F36" s="58"/>
    </row>
    <row r="37" spans="1:9" s="46" customFormat="1" ht="15.75" x14ac:dyDescent="0.25">
      <c r="A37" s="61"/>
      <c r="E37" s="58"/>
      <c r="F37" s="58"/>
    </row>
    <row r="38" spans="1:9" s="46" customFormat="1" x14ac:dyDescent="0.2">
      <c r="A38" s="62"/>
      <c r="B38" s="63"/>
      <c r="C38" s="63"/>
      <c r="D38" s="63"/>
      <c r="E38" s="64"/>
      <c r="F38" s="64"/>
      <c r="G38" s="63"/>
      <c r="H38" s="58"/>
      <c r="I38" s="58"/>
    </row>
    <row r="39" spans="1:9" s="46" customFormat="1" x14ac:dyDescent="0.2">
      <c r="A39" s="65"/>
      <c r="B39" s="63"/>
      <c r="C39" s="63"/>
      <c r="D39" s="63"/>
      <c r="E39" s="64"/>
      <c r="F39" s="64"/>
      <c r="G39" s="63"/>
      <c r="H39" s="58"/>
      <c r="I39" s="58"/>
    </row>
    <row r="40" spans="1:9" s="46" customFormat="1" x14ac:dyDescent="0.2">
      <c r="A40" s="65"/>
      <c r="B40" s="63"/>
      <c r="C40" s="63"/>
      <c r="D40" s="63"/>
      <c r="E40" s="64"/>
      <c r="F40" s="64"/>
      <c r="G40" s="63"/>
      <c r="H40" s="64"/>
      <c r="I40" s="64"/>
    </row>
    <row r="41" spans="1:9" s="46" customFormat="1" x14ac:dyDescent="0.25">
      <c r="E41" s="58"/>
      <c r="F41" s="58"/>
      <c r="H41" s="58"/>
      <c r="I41" s="58"/>
    </row>
    <row r="42" spans="1:9" s="46" customFormat="1" x14ac:dyDescent="0.25">
      <c r="E42" s="58"/>
      <c r="F42" s="58"/>
    </row>
    <row r="43" spans="1:9" s="46" customFormat="1" x14ac:dyDescent="0.25">
      <c r="E43" s="58"/>
      <c r="F43" s="58"/>
    </row>
    <row r="44" spans="1:9" s="46" customFormat="1" x14ac:dyDescent="0.25">
      <c r="E44" s="58"/>
      <c r="F44" s="58"/>
    </row>
    <row r="45" spans="1:9" ht="24.75" customHeight="1" x14ac:dyDescent="0.25">
      <c r="A45" s="66"/>
      <c r="B45" s="67"/>
      <c r="C45" s="67"/>
      <c r="D45" s="67"/>
      <c r="E45" s="68"/>
      <c r="F45" s="68"/>
      <c r="G45" s="67"/>
    </row>
    <row r="46" spans="1:9" ht="24.75" customHeight="1" x14ac:dyDescent="0.25">
      <c r="A46" s="66"/>
      <c r="B46" s="67"/>
      <c r="C46" s="67"/>
      <c r="D46" s="67"/>
      <c r="E46" s="68"/>
      <c r="F46" s="68"/>
      <c r="G46" s="67"/>
    </row>
    <row r="47" spans="1:9" ht="24.75" customHeight="1" x14ac:dyDescent="0.25">
      <c r="A47" s="66"/>
      <c r="B47" s="67"/>
      <c r="C47" s="67"/>
      <c r="D47" s="67"/>
      <c r="E47" s="68"/>
      <c r="F47" s="68"/>
      <c r="G47" s="67"/>
    </row>
    <row r="48" spans="1:9" ht="24.75" customHeight="1" x14ac:dyDescent="0.25">
      <c r="A48" s="66"/>
      <c r="B48" s="67"/>
      <c r="C48" s="67"/>
      <c r="D48" s="67"/>
      <c r="E48" s="68"/>
      <c r="F48" s="68"/>
      <c r="G48" s="67"/>
    </row>
    <row r="49" spans="1:7" ht="24.75" customHeight="1" x14ac:dyDescent="0.25">
      <c r="A49" s="66"/>
      <c r="B49" s="67"/>
      <c r="C49" s="67"/>
      <c r="D49" s="67"/>
      <c r="E49" s="68"/>
      <c r="F49" s="68"/>
      <c r="G49" s="67"/>
    </row>
    <row r="50" spans="1:7" x14ac:dyDescent="0.25">
      <c r="B50" s="4"/>
      <c r="C50" s="4"/>
    </row>
    <row r="53" spans="1:7" x14ac:dyDescent="0.25">
      <c r="D53" s="69"/>
    </row>
    <row r="55" spans="1:7" x14ac:dyDescent="0.25">
      <c r="D55" s="69"/>
    </row>
    <row r="59" spans="1:7" x14ac:dyDescent="0.25">
      <c r="D59" s="69"/>
    </row>
  </sheetData>
  <sheetProtection selectLockedCells="1"/>
  <mergeCells count="12">
    <mergeCell ref="B2:C2"/>
    <mergeCell ref="B7:I7"/>
    <mergeCell ref="B11:I11"/>
    <mergeCell ref="B3:I3"/>
    <mergeCell ref="B16:I16"/>
    <mergeCell ref="B5:C5"/>
    <mergeCell ref="B17:J17"/>
    <mergeCell ref="E18:J18"/>
    <mergeCell ref="B24:C24"/>
    <mergeCell ref="B23:I23"/>
    <mergeCell ref="B18:D18"/>
    <mergeCell ref="B21:G21"/>
  </mergeCells>
  <conditionalFormatting sqref="E18">
    <cfRule type="containsBlanks" dxfId="3" priority="14">
      <formula>LEN(TRIM(E18))=0</formula>
    </cfRule>
  </conditionalFormatting>
  <conditionalFormatting sqref="A25">
    <cfRule type="containsBlanks" dxfId="2" priority="16">
      <formula>LEN(TRIM(A25))=0</formula>
    </cfRule>
  </conditionalFormatting>
  <conditionalFormatting sqref="G12:G15">
    <cfRule type="containsBlanks" dxfId="1" priority="1">
      <formula>LEN(TRIM(G12))=0</formula>
    </cfRule>
  </conditionalFormatting>
  <conditionalFormatting sqref="G12:G15">
    <cfRule type="containsBlanks" dxfId="0" priority="2">
      <formula>LEN(TRIM(G12))=0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SKLOP_2</vt:lpstr>
      <vt:lpstr>PODSKLOP 1 </vt:lpstr>
      <vt:lpstr>PODSKLOP 2 </vt:lpstr>
      <vt:lpstr>PODSKLOP 3 </vt:lpstr>
      <vt:lpstr>'PODSKLOP 1 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2025-02-24T10:07:57Z</dcterms:modified>
</cp:coreProperties>
</file>